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3.xml"/>
  <Override ContentType="application/vnd.openxmlformats-officedocument.spreadsheetml.pivotCacheDefinition+xml" PartName="/xl/pivotCache/pivotCacheDefinition4.xml"/>
  <Override ContentType="application/vnd.openxmlformats-officedocument.spreadsheetml.pivotCacheDefinition+xml" PartName="/xl/pivotCache/pivotCacheDefinition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pivotTable+xml" PartName="/xl/pivotTables/pivotTable5.xml"/>
  <Override ContentType="application/vnd.openxmlformats-officedocument.spreadsheetml.pivotTable+xml" PartName="/xl/pivotTables/pivotTable6.xml"/>
  <Override ContentType="application/vnd.openxmlformats-officedocument.spreadsheetml.pivotTable+xml" PartName="/xl/pivotTables/pivotTable4.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pivotTable+xml" PartName="/xl/pivotTables/pivotTable3.xml"/>
  <Override ContentType="application/vnd.openxmlformats-officedocument.spreadsheetml.pivotTable+xml" PartName="/xl/pivotTables/pivotTable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guimiento de Controles" sheetId="1" r:id="rId4"/>
    <sheet state="visible" name="Seguimiento Planes de Manejo" sheetId="2" r:id="rId5"/>
    <sheet state="hidden" name="Riesgos" sheetId="3" r:id="rId6"/>
    <sheet state="hidden" name="TD Riesgos" sheetId="4" r:id="rId7"/>
    <sheet state="hidden" name="TD Controles" sheetId="5" r:id="rId8"/>
    <sheet state="hidden" name="Hoja11" sheetId="6" r:id="rId9"/>
    <sheet state="hidden" name="Hoja9" sheetId="7" r:id="rId10"/>
    <sheet state="hidden" name="Hoja3" sheetId="8" r:id="rId11"/>
    <sheet state="hidden" name="Listas_Datos" sheetId="9" r:id="rId12"/>
    <sheet state="hidden" name="Hoja1" sheetId="10" r:id="rId13"/>
    <sheet state="hidden" name="Hoja2" sheetId="11" r:id="rId14"/>
    <sheet state="hidden" name="Revisión Controles" sheetId="12" r:id="rId15"/>
  </sheets>
  <definedNames>
    <definedName hidden="1" localSheetId="0" name="_xlnm._FilterDatabase">'Seguimiento de Controles'!$A$1:$J$176</definedName>
    <definedName hidden="1" localSheetId="2" name="_xlnm._FilterDatabase">Riesgos!$A$1:$E$68</definedName>
    <definedName hidden="1" localSheetId="11" name="_xlnm._FilterDatabase">'Revisión Controles'!$A$2:$O$301</definedName>
  </definedNames>
  <calcPr/>
  <pivotCaches>
    <pivotCache cacheId="0" r:id="rId16"/>
    <pivotCache cacheId="1" r:id="rId17"/>
    <pivotCache cacheId="2" r:id="rId18"/>
    <pivotCache cacheId="3" r:id="rId19"/>
  </pivotCaches>
  <extLst>
    <ext uri="GoogleSheetsCustomDataVersion2">
      <go:sheetsCustomData xmlns:go="http://customooxmlschemas.google.com/" r:id="rId20" roundtripDataChecksum="MdDIrAZInjxAuBek2g9k1nWcYFOiOWLStojOLpNIddw="/>
    </ext>
  </extLst>
</workbook>
</file>

<file path=xl/sharedStrings.xml><?xml version="1.0" encoding="utf-8"?>
<sst xmlns="http://schemas.openxmlformats.org/spreadsheetml/2006/main" count="3928" uniqueCount="763">
  <si>
    <t>Proceso</t>
  </si>
  <si>
    <t>CR</t>
  </si>
  <si>
    <t>Riesgo</t>
  </si>
  <si>
    <t>TR</t>
  </si>
  <si>
    <t>¿Se materializó el riesgo?</t>
  </si>
  <si>
    <t>Nombre Controles</t>
  </si>
  <si>
    <t>TC</t>
  </si>
  <si>
    <t>Ejecución del Control</t>
  </si>
  <si>
    <t>Observaciones</t>
  </si>
  <si>
    <t>Apoyo Riesgos Betty</t>
  </si>
  <si>
    <t>* Evaluación y Control</t>
  </si>
  <si>
    <t>RG01-E201</t>
  </si>
  <si>
    <t>Posibilidad de afectación reputacional por descuido del auditor en la gestión de los soportes y papeles de trabajo, que pudiera afectar la configuración del informe final respectivo, debido a la ausencia de puntos de control relacionados con el tramite de dichos soportes y papeles de trabajo</t>
  </si>
  <si>
    <t>Gestión</t>
  </si>
  <si>
    <t>No</t>
  </si>
  <si>
    <t>Generación de expedientes virtuales en los repositorios de información establecidos para cada Auditoría, seguimiento y evaluación, de acuerdo con los registros establecidos en los procedimientos vigentes</t>
  </si>
  <si>
    <t>Preventivo</t>
  </si>
  <si>
    <t>Si, las evidencias permiten evidenciar la ejecución del control</t>
  </si>
  <si>
    <t>La evidencia refleja la aplicación del control. Se encuentra congruencia entre el control y la evidencia aportada. Cuenta con un análisis de robusto de la implementación del control.</t>
  </si>
  <si>
    <t>* Gestión Administrativa</t>
  </si>
  <si>
    <t>RC01-A203</t>
  </si>
  <si>
    <t>Posibilidad de afectación reputacional por utilizar los bienes de la Entidad en beneficio propio o en favor de un tercero debido a manejos y/o controles inadecuados</t>
  </si>
  <si>
    <t>Corrupción</t>
  </si>
  <si>
    <t>Registro de consumo de combustible</t>
  </si>
  <si>
    <t>Detectivo</t>
  </si>
  <si>
    <t>Monitoreo realizado por la primera linea el 23/Dic/2024 16:40.
Las evidencias aportadas permiter observar que los controles se han ejecutado de manera efectiva, con lo cual se logra un adecuado control del riesgo.</t>
  </si>
  <si>
    <t>Control y seguimiento al uso de los vehículos que salen de la Entidad el fin de semana</t>
  </si>
  <si>
    <t>"Monitoreo realizado por la primera linea el 23/Dic/2024 16:40.
Las evidencias aportadas permiter observar que los controles se han ejecutado de manera efectiva, con lo cual se logra un adecuado control del riesgo."</t>
  </si>
  <si>
    <t>RG01-A203</t>
  </si>
  <si>
    <t>Posibilidad de afectación económica por pérdida del efectivo que reposa en la caja menor de gastos generales, debido a falta de seguimiento de los controles implementados</t>
  </si>
  <si>
    <t>Control y seguimiento de los recursos asignados mediante conciliaciones bancarias</t>
  </si>
  <si>
    <t>Correctivo</t>
  </si>
  <si>
    <t>Monitoreo realizado por la primera linea de defensa el dia 23/Dic/2024 12:44. Podemos concluir que las evidencias aportadas por el procesos, nos permiter ver que el control se ejecutado tal y como fue planteadoi, permitiendo el adecuado control del riesgo.</t>
  </si>
  <si>
    <t>Uso de los recursos asignados a través del arqueo de caja menor</t>
  </si>
  <si>
    <t>RG02-A203</t>
  </si>
  <si>
    <t>Posibilidad de afectación económica por daños en los bienes muebles si no se toman acciones de mejora en los casos en que se evidencien o reporten fallas en los bienes muebles (muebles y enseres) e inmuebles de propiedad de la entidad.</t>
  </si>
  <si>
    <t>Registro en bitácora de los mantenimientos correctivos</t>
  </si>
  <si>
    <t>La primera linea de defensa, realiza su monitoreo con fecha de corte 22/Dic/2024 21:15. al realizar el monitoreo por la segunda line, podemos observar ye las evidencias aportadas, coinciden con el control planteado, permitiendo la mitigacion del riesgo.</t>
  </si>
  <si>
    <t>Cumplimiento del cronograma de mantenimiento preventivo</t>
  </si>
  <si>
    <t>RG03-A203</t>
  </si>
  <si>
    <t>Posibilidad de afectación económica por pérdida de los bienes de propiedad de la Entidad debido a la falta de los controles</t>
  </si>
  <si>
    <t>Control y seguimiento de los recursos de la entidad a través de la toma física</t>
  </si>
  <si>
    <t>Se evidencia mon itoreo realizado por la primera linea de defensa el dia  22/Dic/2024 22:30.
Aqunque con la evidencia aportada se logra observar el cointrol del riesgo, se hace necesario para los proximos monitoreos, aportar la totalidad de las evidencias relacionadas en el control, para este caso especifico, se omitio el aporte del formato "Cronogama de Toma física de inventario Novedades de Inventario A203PR01F05 "</t>
  </si>
  <si>
    <t>Control y seguimiento de los recursos físicos que salen de la Entidad</t>
  </si>
  <si>
    <t>Se evidencia mon itoreo realizado por la primera linea de defensa el dia  22/Dic/2024 22:30. las Evidencias aportadas logran controlar de manera aficaz el riesgo</t>
  </si>
  <si>
    <t>Control y seguimiento de los recursos de la Entidad por medio de tomas aleatoria</t>
  </si>
  <si>
    <t>* Gestión Contractual</t>
  </si>
  <si>
    <t>RC01-A206</t>
  </si>
  <si>
    <t>Posibilidad de afectación reputacional por celebrar contratos o convenios ó iniciar su ejecución, sin el cumplimiento de los requisitos legales debido a influencia de intereses particulares</t>
  </si>
  <si>
    <t>Verificación de documentos etapa pre-contractual</t>
  </si>
  <si>
    <t>Se sugiere fortalecer el análisis de la implementación del control. Se encuentra congruencia entre el control y la evidencia aportada.</t>
  </si>
  <si>
    <t>Verificación documentos para perfeccionar el contrato</t>
  </si>
  <si>
    <t>Revisión antes de publicación en SECOP</t>
  </si>
  <si>
    <t>Verificación diligenciamiento Conflicto de Interés</t>
  </si>
  <si>
    <t>RF01-A206</t>
  </si>
  <si>
    <t>Posibilidad de afectación económica por la no recuperación de saldos sin ejecutar de uno o más contratos/convenios debido a la pérdida de competencia en la etapa de liquidación de contratos y convenios por parte del supervisor</t>
  </si>
  <si>
    <t>Fiscal</t>
  </si>
  <si>
    <t>Verificación de recspuestas al requerimiento</t>
  </si>
  <si>
    <t>El proceso reporta la ejecución, las evidencias NO permiten evidenciar la ejecución del control</t>
  </si>
  <si>
    <t>No se realiza un análisis de la implementación del control, por lo anterior no se encuentra congruencia entre el control y la evidencia aportada, dado que no se menciona los archivos adjuntos a que control corresponde.</t>
  </si>
  <si>
    <t>Verificación de completitud para la liquidación</t>
  </si>
  <si>
    <t>RG01-A206</t>
  </si>
  <si>
    <t>Posibilidad de afectación reputacional por reportar extemporáneamente los informes de la Gestión Contractual, obras civiles reportados en el SIRECI debido al desconocimiento en los tiempos de reporte, desconocimiento de las validaciones previstas en el procedimiento A206PR10</t>
  </si>
  <si>
    <t>Verificar oportunidad</t>
  </si>
  <si>
    <t>Revisión pertinencia</t>
  </si>
  <si>
    <t>RG02-A206</t>
  </si>
  <si>
    <t>Posibilidad de afectación reputacional por reportar extemporáneamente los informes de los Contratos y Proyectos y Accion y repetición reportados en el SIRECI por desconocimiento en los tiempos de reporte, y/o desconocimiento de las validaciones contempladas en el procedimiento A206PR10</t>
  </si>
  <si>
    <t>Revisar oportunidad</t>
  </si>
  <si>
    <t>Revisión pertinencia de la información reportada</t>
  </si>
  <si>
    <t>* Gestión de Capacidades Regionales en CTeI</t>
  </si>
  <si>
    <t>RG01-M702</t>
  </si>
  <si>
    <t>Posible pérdida reputacional por desarticulación entre las instancias territoriales en CTeI y la oferta del ministerio debido a la respuesta inoportuna de los ejercicios de planeación en CTeI en el país.</t>
  </si>
  <si>
    <t>Evaluación y seguimiento de los procesos realizados en territorio</t>
  </si>
  <si>
    <t xml:space="preserve">Se realizó el monitoreo de primera línea 4 trimestre el 24 de diciembre de 2024 en GINA a las 11:25 A.M. para RG01M702, es decir, luego de la fecha, el riesgo no se materializó y dice que se ejecutó el control del protocolo de comunicación y coordinación mediante “la actualización de la base de datos de articuladores territoriales con el fin de mantener canales de comunicación pertinentes”. 
Presenta como evidencia un archivo Excel con el directorio CODECTI y el proceso hace el comentario de “Base Secretarios de despacho, Secretarías técnicas de Codecti, enlaces operativos y Delegados Minciencias - Actualizado NOVIEMBRE de 2024” donde en las celdas G5 – H5 para la entidad territorial de Amazonas no hay reportes. Para Antioquía en la celda H6 no hay reporte. Para Caldas en la celda H12 no hay reporte. Para Caquetá en la celda H13 no hay reporte. Para Cauca en la celda H15 no hay reporte. Para Chocó en la celda H17 no hay reporte. Para Guanía en la celda H 20 no hay reporte. En las celdas G21 – H21 para la entidad territorial de Guaviare no hay reportes. Para Huila en la celda H 22 no hay reporte. Para La Guajira en la celda H23 no hay reporte. Para Nariño en la celda H26 no hay reporte. En las celdas G28 – H28 para la entidad territorial de Putumayo no hay reportes. Para Quindío en la celda H 29 no hay reporte. Para Risaralda en la celda H 30 no hay reporte. En las celdas G31 – H31 para la entidad territorial de San Andrés no hay reportes. En las celdas G33 – H33 para la entidad territorial de Sucre no hay reportes. Para Valle del Cauca en la celda H35 no hay reporte. Para Vaupés en la celda H36 no hay reporte. Para Vichada en la celda H37 no hay reporte. Los links de la columna I “Adaptado Decreto 1557 de 2022” no se tiene acceso a la fecha a pesar de que se le dio clic en solicitar acceso. En Excel tiene 3 hojas, en la hoja de seguimiento de actas hace falta información, y en la hoja de integrantes no hay ninguna información, y tiene dos hojas ocultas.
</t>
  </si>
  <si>
    <t>Acompañamiento técnico con las instancias con las instancias territoriales</t>
  </si>
  <si>
    <t xml:space="preserve">Se realizó el monitoreo de primera línea 4 trimestre el 24 de diciembre de 2024 en GINA a las 11:25 A.M. para RG01M702, es decir, luego de la fecha, el riesgo no se materializó y dice que se ejecutó el control de “acompañamiento técnico con las instancias con las instancias territoriales”.
Adjuntan como evidencia un Excel con cuatro hojas, la tercera de ella no es visible, pero en las otras se observan en algunas celdas información “de eventos, acompañamientos, y acciones en el caso de los departamentos que lo requieran”. En la hoja de análisis hay tablas dinámicas y gráficas al respecto.
</t>
  </si>
  <si>
    <t>Protocolo de comunicación y coordinación</t>
  </si>
  <si>
    <t xml:space="preserve">Se realizó el monitoreo de primera línea 4 trimestre el 24 de diciembre de 2024 en GINA a las 11:25 A.M. para RG01M702, es decir, luego de la fecha, el riesgo no se materializó y dice que se ejecutó el control de “Evaluación y seguimiento de los procesos realizados en territorio”.
Adjuntan como evidencia un archivo pdf de trece hojas con su “Informe Reporte de avance CODECTI 2024_Final_18.12.24” donde en la página 7 dice “El documento mencionado puede ser consultado en el siguiente enlace: Documento” pero no se puede acceder. En todo caso, se realizo lectura del citado pdf.
</t>
  </si>
  <si>
    <t>* Gestión de Direccionamiento y Control Administrativo</t>
  </si>
  <si>
    <t>RG01-A207</t>
  </si>
  <si>
    <t>Posibilidad de afectación reputacional por la caducidad en la acción disciplinaria debido a la inoportunidad en la gestión del proceso</t>
  </si>
  <si>
    <t>Verificación de las acciones disciplinarias prescritas</t>
  </si>
  <si>
    <t>El monitoreo fue realizado por la primera linea de defensa el 23 de diciembre, se sugiere fortalecer el análisis de la implementación del control. Las evidencias cargadas reflejan la aplicación del control, durante el cuarto trimestre del 2024.</t>
  </si>
  <si>
    <t>* Gestión de Diseño de Instrumentos y Mecanismos de CTeI</t>
  </si>
  <si>
    <t>RC01_M502</t>
  </si>
  <si>
    <t>Posibilidad de afectación reputacional por la formulación de instrumentos de política que privilegien el interés particular sobre los principios de democratización de la CTeI, debido a falencias en el cumplimiento del procedimiento y en los protocolos de transparencia y ética pública enmarcados en la política de integridad.</t>
  </si>
  <si>
    <t>Revisión de la pertinencia y actualización de la información cuantitativa</t>
  </si>
  <si>
    <t>No se ejecutó el control</t>
  </si>
  <si>
    <t>Se realiza el monitoreo de manera oportuna. El proceso señala no haber solicitado validación de un instrumento de política previo a la presentación en Comité Ministerial, puesto que no se ha creado uno durante el periodo de seguimiento. Se recomienda ampliar el análisis incluyendo las acciones adelantadas</t>
  </si>
  <si>
    <t>Revisión alineación PIIOM</t>
  </si>
  <si>
    <t>Se realiza el monitoreo de manera oportuna. El proceso señala que el el Comité Viceministerial no ha presentado para aprobación nuevos instrumentos de politica pública. Los actuales están alineados con las PIIOM.</t>
  </si>
  <si>
    <t>Revisión declaraciones conflicto de interés</t>
  </si>
  <si>
    <t>No aplica el control para el periodo</t>
  </si>
  <si>
    <t>Se realiza el monitoreo de manera oportuna. El proceso señala que el control no aplica para el periodo de seguimiento. Se sugiere ampliar la información al respecto, explicando las razones por las que no aplica.</t>
  </si>
  <si>
    <t>Verificación Alineación Estratégica</t>
  </si>
  <si>
    <t>Se realiza el monitoreo de manera oportuna. El proceso señala no requerir verificación de la Oficina Asesora de Planeación e Innovación Institucional (OAPII), puesto que no se ha creado un nuevo instrumento de política.</t>
  </si>
  <si>
    <t>Revisión Inventario de Instrumentos</t>
  </si>
  <si>
    <t>Se realiza el monitoreo de manera oportuna. El proceso señala que la última revisión se hizo conforme a la necesidad de la probación de la acción de mejora AI -0238 el 30 de Agosto de 2024. Se recomienda incluir dentro del análisis los avances gestionados de la actualización teniendo en cuenta la periodicidad del control.</t>
  </si>
  <si>
    <t>Actualización de Instrumentos de política</t>
  </si>
  <si>
    <t>Se realiza el monitoreo de manera oportuna. El proceso señala que no ha habido necesidad por parte de los responsables de actualizar los insturmentos de política. Se recomienda incluir dentro del análisis los avances gestionados de la actualización teniendo en cuenta la periodicidad del control.</t>
  </si>
  <si>
    <t>* Gestión de Diseño, formulación, seguimiento y evaluación de Política de CTeI</t>
  </si>
  <si>
    <t>RG01-M501</t>
  </si>
  <si>
    <t>Posibilidad de pérdida reputacional por una percepción desfavorable en los grupos de interés con respecto a la claridad y pertinencia de la política de CTeI, debido a la falta o debilidad en la alineación de los documentos de política con los desafíos sociales, económicos y ambientales del país, en el marco de los documentos CONPES de Políticas públicas relacionados con acciones de CTeI y con las Políticas de Investigación e Innovación Orientadas por Misiones.</t>
  </si>
  <si>
    <t>Revisión del documento pre-final de política</t>
  </si>
  <si>
    <t>La aplicación de este control no aplica, de acuerdo con lo reportado por la primera línea, porque en el IV trimestre 2024 no llegó a Comité Ministerial ni a los Comités Viceministeriales para revisión ningún documento pre-final de política</t>
  </si>
  <si>
    <t>Revisión cumplimiento del plan de trabajo</t>
  </si>
  <si>
    <t>En el cronograma aportado se observan actividades ejecutadas en el IV trimestre 2024 evidenciando la aplicación del control</t>
  </si>
  <si>
    <t>Revisón coherencia y alcance</t>
  </si>
  <si>
    <t>En los adjuntos se observan los comentarios de la asesora Amanda Molina al borrador de la política de formación y alto nivel en cuanto a coherencia y alcance, así como los comentarios de Lorena Roa al documento de Lineamientos para el abordaje de pueblos étnicos. También se observan los correos enviados al área técnica sobre el particular.</t>
  </si>
  <si>
    <t>Revisión documento final de política</t>
  </si>
  <si>
    <t>Revisión de la pertinencia técnica</t>
  </si>
  <si>
    <t>Revisión iniciativas para la agenda de política</t>
  </si>
  <si>
    <t>La aplicación de este control se realiza en el primer trimestre del año, por tanto, no aplica para este período.</t>
  </si>
  <si>
    <t>* Gestión de la Apropiación Social de la Ciencia, Tecnología e Innovación</t>
  </si>
  <si>
    <t>RG01-M703</t>
  </si>
  <si>
    <t>Posible Pérdida Reputacional por acceso limitado a medios y canales de difusión para la circulación de los productos comunicativos multiformatos debido a demoras en el proceso de licenciamiento y aprobación por parte del Ministerio.</t>
  </si>
  <si>
    <t>Seguimiento al estado de aprobación de las licencias y permisos</t>
  </si>
  <si>
    <t>RG02-M703</t>
  </si>
  <si>
    <t>Posible pérdida reputacional por el no cumplimiento de los compromisos de ejecución de la política de Apropiación Social del Conocimiento debido a la falta de recursos.</t>
  </si>
  <si>
    <t>Gestionar Recursos</t>
  </si>
  <si>
    <t>El control cumple los criterios, pues evidencian las gestiones realizadas por el proceso para la gestión de recursos</t>
  </si>
  <si>
    <t>* Gestión de la Asignación para la Ciencia Tecnología e Innovación del Sistema General de Regalías</t>
  </si>
  <si>
    <t>RC01-M802</t>
  </si>
  <si>
    <t>Posibilidad de afectación reputacional por favorecer entidades a través de proyectos o ajustes que no cumplan con los requisitos establecidos en la normatividad del SGR para ser financiados con recursos de la Asignación para la Ciencia, Tecnología e Innovación del Sistema General de Regalías -SGR.</t>
  </si>
  <si>
    <t>Recibir, hacer seguimiento y dar respuesta a las PQRDS</t>
  </si>
  <si>
    <t>El monitoreo de primera línea IV trimestre fue realizado el 24 de diciembre de 2024 a las 10:22 A.M. No se materializó el riesgo. Las evidencias reflejan la aplicación del control. Se encuentra congruencia entre el control y las evidencias aportadas.</t>
  </si>
  <si>
    <t>Verificar lineamientos para la recepción y verificación de requisitos de los proyectos</t>
  </si>
  <si>
    <t>RG01-M802</t>
  </si>
  <si>
    <t>Posibilidad de afectación reputacional por retrasos en el tiempo para la validación del cumplimiento de los requisitos establecidos en la normatividad del SGR para la presentación de los proyectos al Órgano Colegiado de Administración y Decisión -OCAD- de Ciencia, Tecnología e Innovación- del SGR, para su viabilidad, priorización y aprobación</t>
  </si>
  <si>
    <t>Verifica el cumplimiento de tareas definidas en el cronograma</t>
  </si>
  <si>
    <t>El monitoreo de primera línea IV trimestre fue realizado el 24 de diciembre de 2024 a las 10:23 A.M. No se materializó el riesgo. Las evidencias reflejan la aplicación del control. Se encuentra congruencia entre el control y las evidencias aportadas.</t>
  </si>
  <si>
    <t>Verificar el avance de los requisitos del cronograma</t>
  </si>
  <si>
    <t>La primera lína aporta evidencia del control aplicado para verificar el cumplimiento del cronograma y las decisiones que se toman a partit de dicho control, entre ellas la modificación del cronograma de las convocatorias 35 y 36. Se recomiendo para el próximo monitoreo incluir en la descripción si el control fue efectivo de cara al riesg</t>
  </si>
  <si>
    <t>Verificación del cumplimiento de los requisitos de viabilidad de los proyectos a financiar.</t>
  </si>
  <si>
    <t>La primera línea aporta evidencias de las gestiones realizadas para la aplicación del control en cuanto a la validación de cumplimiento de requisitois y las decisiones que se toman cuando esto no se da y que quedan registradas en los acuerdos 49 y 50 de 2024. Se recomiendo para el próximo monitoreo incluir en la descripción si el control fue efectivo de cara al riesg</t>
  </si>
  <si>
    <t>RG02-M802</t>
  </si>
  <si>
    <t>Posibilidad de afectación reputacional por debilidades en la construcción, aprobación y socialización de los lineamientos necesarios para implementar el proceso de convocatorias para la financiación de proyectos de inversión con recursos de la Asignación para la Ciencia Tecnología e Innovación del SGR</t>
  </si>
  <si>
    <t>Verificar lineamientos en la elaboración del Plan Bienal de Convocatorias</t>
  </si>
  <si>
    <t>El control no aplica para el periodo ya que la elaboración del plan de convocatorias se hace una vez en el bienio y por norma debe socializarse en el primer semestre del bienio, que para 2023-2024  fue socializado y publicado el 14 de junio de 2024</t>
  </si>
  <si>
    <t>Emmanuel</t>
  </si>
  <si>
    <t>Velar por el cumplimiento del cronograma de apertura de las convocatorias</t>
  </si>
  <si>
    <t>La evidencia proporcionada "Correo - Citación Sesión No. 51 del OCAD de CTeI 30 de diciembre de 2024 - Modalidad No Presencial" refleja adecuadamente la aplicación del control para el cuarto trimestre dado que evidencia el cumplimiento del cronograma de la apertura de las convocatorias con la última que se va a realizar el día 30 de diceimbre de 2024 (convocatoria 37). Se hace la recomendación que la evidencia aportada sea más clara al momento del análisis. Cabe resaltar que el monitoreo del control no cumple con el factor de oportunidad ya que se reportó el 24/Dic/2024 10:22</t>
  </si>
  <si>
    <t>* Gestión de la Comunicación Estratégica</t>
  </si>
  <si>
    <t>RC01-D104</t>
  </si>
  <si>
    <t>Posibilidad de afectación reputacional por divulgación de la  información confidencial conocida en el desarrollo y ejecución de las funciones de la Oficina Asesora de Comunicación para obtener un beneficio directo o indirecto, debido a la inobservancia de los lineamientos sobre el manejo de la información que no se debe divulgar a terceros por ningún medio, sin autorización previa del Ministerio.</t>
  </si>
  <si>
    <t>Verificación cumplimiento clausula de confidencialidad (prestación de servicios)</t>
  </si>
  <si>
    <t xml:space="preserve">La primera línea aporta evidencia de la firma del acuerdo de confidencialidad firmado por los servidores públicos que laboran en la Oficina de Comunicaciones. Se recomienda, para el siguiente monitoreo, que se señale el lugar en el que se conservan las evidencias del informe final entregado por cada contratista. </t>
  </si>
  <si>
    <t>Verificar el diligenciamiento y completitud del A201PR01F03 acuerdo de confidencialidad del servidor público</t>
  </si>
  <si>
    <t>La primera línea aporta evidencia de la firma del acuerdo de confidencialidad firmado por los servidores públicos que laboran en la Oficina de Comunicaciones. Se recomienda, para el siguiente monitoreo, que se vincule una relación de los activos de la infromación a los que tienen acceso los funcionarios.</t>
  </si>
  <si>
    <t>RG01-D104</t>
  </si>
  <si>
    <t>Posibilidad de afectación reputacional por disminución en la satisfacción de usuarios que consultan la información de convocatorias, invitaciones y otros mecanismos de financiación, debido a errores en la información que remiten las dependencias o fallas en la manera en la que se atiende la solicitud de publicación.</t>
  </si>
  <si>
    <t>Verificación información D104PR01I01 Instructivo para la publicación de la oferta institucional</t>
  </si>
  <si>
    <t>La primera línea adjunta evidencia de las solicitudes de publicación de archivos de las convocatorias 33, 36, 38,39,40, 41 y 43 como soporte de que el control se aplicó en el mes de noviembre. Para el próximo monitoreo se recomendo adjuntar copia de solicitudes de distintos meses.e indicar en el descripoctor el número totak de solicitudes recibidas en el período.</t>
  </si>
  <si>
    <t>Verificación y solicitud de información a publicar en pagina web correspondiente a la oferta institucional</t>
  </si>
  <si>
    <t>La primera línea adjunta evidencia de las solicitudes de publicación de archivos de ldiferentes convocatorias, se recomienda para el próximo monitoreo adjuntar el correo en el que la OAC indica que la información se publicó conforme a lo solicitado, para evidenciar mejor que se revisió la completitud y claridad de la solicitud.</t>
  </si>
  <si>
    <t>RG02-D104</t>
  </si>
  <si>
    <t>Posibilidad de afectación reputacional por la no publicación o publicación inoportuna de los contenidos que por Ley debe tener el Botón de Transparencia y Acceso a la Información Pública debido a la inobservancia o desactualización del procedimiento para la adopción y actualización del D104PR03 Esquema de Publicación.</t>
  </si>
  <si>
    <t>Verificación del D104M02F01 Esquema de publicación de información (Tiempos)</t>
  </si>
  <si>
    <t>La primera línea de defensa aporta como evidencia de la aplicación del control tres solicitudes hechas en el mes de diciembre a las dependencias para la actualización de los contenidos en el botón de transparencia. Se recomienda para el siguiente monitoreo adjuntar también solicitudes hechas en los otros meses del trimestre como evidencia del monitoreo permanente</t>
  </si>
  <si>
    <t>Verificación del D104M02F01 Esquema de publicación de información</t>
  </si>
  <si>
    <t>La primera línea de defensa aporta como evidencia de la aplicación del control tres solicitudes de publicación hechas por distintas dependencias y gestionadas o respondidas por la Oficina de omunicaciones con la plaición del respectivo control. También adjuntan un correo para Secretaría General indicando que no se han recibido los contenidos acordados.</t>
  </si>
  <si>
    <t>* Gestión de la Innovación Institucional</t>
  </si>
  <si>
    <t>RG01-D102</t>
  </si>
  <si>
    <t>Posibilidad de afectación reputacional por pérdida o no renovación del certificado de calidad debido al no aseguramiento de los criterios minimos requeridos de las certificación</t>
  </si>
  <si>
    <t>Realizar revisión por la dirección</t>
  </si>
  <si>
    <t>Se realiza el monitoreo de manera oportuna, la ejecución del control se reportó para el III trimestre.</t>
  </si>
  <si>
    <t>Realizar seguimiento a la ejecución de los planes de mejoramiento derivados de las auditorias</t>
  </si>
  <si>
    <t>Se realiza el monitoreo de manera oportuna, las evidencias y análisis registrado soportan la implementación del control.</t>
  </si>
  <si>
    <t>Recursos auditorías interna y certificación</t>
  </si>
  <si>
    <t>Se realiza el monitoreo de manera oportuna, si bien el control no aplica para el periodo, se registraron evidencias de la planificación de recursos para la vigencia 2025</t>
  </si>
  <si>
    <t>RG02-D102</t>
  </si>
  <si>
    <t>Posibilidad de afectación reputacional por calificación en el IDI quedando en el primer quintil dentro de los cinco establecidos debido a las debilidades en la implementación de los lineamientos de las políticas del Modelo Integrado de Planeación y Gestión.</t>
  </si>
  <si>
    <t>Validar la coherencia, completitud y acceso de las respuestas dadas en el formulario FURAG</t>
  </si>
  <si>
    <t xml:space="preserve">Este control se aplica en el segundo trimestre del año, cuando se está diligenciando el Formulario Único de Reporte a la Gestión </t>
  </si>
  <si>
    <t>Seguimiento a los planes institucionales asociados a cada una de las políticas de gestión y desempeño del MIPG</t>
  </si>
  <si>
    <t xml:space="preserve">La primera línea aporta como evidencia de la aplicación del control el acta del Comitpe de Gestión y Dese,mpeño del 16 de octubre de 2024 con el seguimiento a los planes institucionales correspondiente a las actividades del tercer trimestre, </t>
  </si>
  <si>
    <t>Verificar las brechas que se tienen entre el resultado de cada política de gestión y desempeño institucional del MIPG</t>
  </si>
  <si>
    <t>La primera línea aporta como evidencia la presentación de brechas realiazada ante el Comité de Gestión y Desempeño el 19 de noviembre de 2024, con lo cual permite observar que se hizo un análisis de brechas por cada política como punto de control para analizar la pertinencia de acciones en los planes 2025</t>
  </si>
  <si>
    <t>Verifica la pertinencia de la estrategia de cierre de brechas frente al Objetivo Estratégico 5</t>
  </si>
  <si>
    <t>La primera línea aporta como evidencia de la aplicación del control un documento en el que se presenta el avance de las acciones que hacen para de la estrategia de cierre de brechas y mejora continbua. En la página 13 se explica la implmentación del sistema de información GINA para mantener la trazabilidad de los autodiagnósticos de las políticas de MIPG</t>
  </si>
  <si>
    <t>RG03-D102</t>
  </si>
  <si>
    <t>Posibilidad de afectación reputacional, por pérdida del conocimiento critico para el desarrollo de los procesos, debido a la gestión inadecuada de captura, transferencia y preservación de la información</t>
  </si>
  <si>
    <t>Herramienta Diagnóstica</t>
  </si>
  <si>
    <t xml:space="preserve">Si bien el control no aplica para este periodo el proceso realiza un análisis de lo aplicado durante la vigencia </t>
  </si>
  <si>
    <t>Revisión y actualización de los activos del conocimiento</t>
  </si>
  <si>
    <t>* Gestión de la Planeación Institucional</t>
  </si>
  <si>
    <t>RG01-D101</t>
  </si>
  <si>
    <t>Posibilidad de afectación económica y reputacional debido a medidas inoportunas en el ajuste de metas institucionales por debilidades en el seguimiento presupuestal y al cumplimiento de planes.</t>
  </si>
  <si>
    <t>Seguimiento Planes Institucionales</t>
  </si>
  <si>
    <t>El monitoreo fue realizado de manera completa. Las evidencias cargadas y el analisis registrado reflejan la aplicación del control, durante el cuarto trimestre del 2024.</t>
  </si>
  <si>
    <t>Seguimiento al PAI y PEI</t>
  </si>
  <si>
    <t>Seguimiento por parte del Comité Ministerial</t>
  </si>
  <si>
    <t>* Gestión de Redes e Internacionalización de la CTeI</t>
  </si>
  <si>
    <t>RG01-M701</t>
  </si>
  <si>
    <t>Posibilidad de afectación reputacional y financiero asociado con la pérdida de información, debido a la falta de articulación con departamentos y procesos responsables de elaborar información sobre ciencia y tecnología del País, relacionada con las políticas en Ciencia, Tecnología e Innovación (CTeI), los indicadores de CTeI, las investigaciones y actividades financiadas por la Entidad y los documentos nacionales e internacionales que reflexionan alrededor del tema debido a la falta de instrumentos de comunicación, seguimiento y medición</t>
  </si>
  <si>
    <t>Acciones para la gestión y recuperación de los productos</t>
  </si>
  <si>
    <t xml:space="preserve">El monitoreo de primera línea IV trimestre fue realizado el 17 de diciembre de 2024 a las 9:15 A.M. No se materializó el riesgo. El tercer control de este riesgo corresponde a Acciones para la gestión y recuperación de los productos , y dice que ejecutaron el control adjuntado como evidencia un PDF con el registro de ingreso de documentos al centro de documentación y biblioteca – CENDOC. Este documento tiene varios links en su contenido que llevan a diferentes páginas en el repositorio. La evidencia sdicional que adjuntan es un archivo con el un plan de trabajo de dos hojas y tiene unos links.
En estos links se encuentra lo siguiente: 1) Resultados Gestión de pasantías identificado en el Informe de gestión prácticas (No se tiene acceso, se solicitó, pero no hubo respuesta) Es decir, no se pudo validar dicho informe.
2) Un Word con el avance en el documento Lineamientos Desarrollo de colecciones. Este link sí se logró abrir.
3) Un PDF con el registro de ingreso de documentos al centro de documentación y biblioteca – CENDOC. Este documento tiene varios links en su contenido que llevan a diferentes páginas en el repositorio.
4) Otro PDF con comunicaciones de correo electrónico.
5) PDF con un cronograma de actividades.
</t>
  </si>
  <si>
    <t xml:space="preserve">
</t>
  </si>
  <si>
    <t>Obligaciones y/o funciones con el talento humano</t>
  </si>
  <si>
    <t>El monitoreo de primera línea IV trimestre fue realizado el 17 de diciembre de 2024 a las 9:15 A.M. No se materializó el riesgo. El segundo control de este riesgo corresponde a Obligaciones y/o funciones con el talento humano, y dice que ejecutaron el control adjuntado como evidencia un PDF con el informe de gestión de prácticas (dos hojas) solamente firmó una persona. En el contenido hay varios links con información complementaria al respecto, pero hubo algunos que no abrieron. De los links que abrieron, y los que Mónica Sandoval me permitió acceder el 26 de diciembre de 2024, se validaron estos documentos y uno de ellos es el informe de gestión de prácticas en el Drive con todas las firmas.</t>
  </si>
  <si>
    <t>RG02-M701</t>
  </si>
  <si>
    <t>Posibilidad de afectación reputacional asociado a los servicios en línea de Redcol y Cendoc, debido a la falta de acceso ágil y oportuno a los recursos documentales y bibliográficos que se encuentran en Internet a través de repositorios e infraestructuras tecnológicas para su consulta y divulgación debido a la falta de ingreso a plataformas electrónicas o con enlace web, servidores, entre otros</t>
  </si>
  <si>
    <t>Verificación de acceso a Redcol y Cendoc</t>
  </si>
  <si>
    <t>RG02M701: El monitoreo de primera línea IV trimestre fue realizado el 17 de diciembre de 2024 a las 9:16 A.M. No se materializó el riesgo. Hubo un sólo control, Verificación de acceso a REDCOL y CENDOC. El proceso reporta que sí lo realizaron, y se sugiere fortalecer el control y ampliar la descripción de la evidencia. A propósito, la evidencia que adjuntan es un archivo PDF que tiene un plan de trabajo de dos hojas y tiene unos links correspondientes a su informe Plan de trabajo -Riesgo RG02-M701. Adicionalmente, hay tres archivos PDF con una matriz, un cronograma, y unas comunicaciones de correo electrónico.</t>
  </si>
  <si>
    <t>RG03-M701</t>
  </si>
  <si>
    <t>Posibilidad de afectación reputacional relacionado con la pérdida de gestión de conocimiento, resultado de las actividades administrativas realizadas por el personal de planta, contratistas y terceros de Redcol y Cendoc, debido a la falta de documentación y seguimiento a actividades, por la rotación de personal</t>
  </si>
  <si>
    <t>Sistema para Gestión del Conocimiento</t>
  </si>
  <si>
    <t>RG03M701: El monitoreo de primera línea IV trimestre fue realizado el 17 de diciembre de 2024 a las 9:16 A.M. No se materializó el riesgo. Hubo un sólo control, Sistema para Gestión del Conocimiento. El proceso reporta que sí lo realizaron, y se sugiere fortalecer el control y ampliar la descripción de la evidencia. A propósito, la evidencia que adjuntan es un archivo PDF que tiene un plan de dos hojas y tiene unos links correspondientes a Plan de gestión Riesgo RG03-M701, estos links llevan al mismo documento borrador de su manual de gestión. Dice en el otro link que hay un cronograma, pero no es cierto.</t>
  </si>
  <si>
    <t>RG04-M701</t>
  </si>
  <si>
    <t>Posibilidad de afectación reputacional y afectación económica, derivada de la base de datos y estadísticas internas de Redcol y Cendoc, que proyectan periódicamente la evaluación y recursos ejecutados, debido a la falta de plataformas que permitan gestionar los datos</t>
  </si>
  <si>
    <t>Lineamientos y procedimientos para la gestión de datos</t>
  </si>
  <si>
    <t>RG04M701: El monitoreo de primera línea IV trimestre fue realizado el 17 de diciembre de 2024 a las 9:17 A.M. No se materializó el riesgo. Hubo un sólo control, Lineamientos y procedimientos para la gestión de datos. El proceso reporta que sí lo realizaron, y se sugiere fortalecer el control y ampliar la descripción de la evidencia. A propósito, la evidencia que adjuntan es un archivo PDF que tiene un plan de dos hojas y tiene unos links correspondientes a Plan de gestión Riesgo RG04-M701, estos links llevan al Word con los lineamientos para fomentar la cultura de gestión y apertura de datos de investigación, y a un PDF con el cronograma al respecto.</t>
  </si>
  <si>
    <t>RG05-M701</t>
  </si>
  <si>
    <t>Posibilidad de afectación reputacional por falla en las comunicaciones de aprobación de ingreso, diagnósticos, solicitud o seguimiento de las hojas de ruta que deben enviar las entidades con relación a sus repositorios, debido a la falta de seguimiento por parte del equipo de trabajo de RedCol y Cendoc</t>
  </si>
  <si>
    <t>Proceso de gestión de las comunicaciones</t>
  </si>
  <si>
    <t>RG05M701: El monitoreo de primera línea IV trimestre fue realizado el 17 de diciembre de 2024 a las 9:36 A.M. No se materializó el riesgo. Hubo un sólo control, Proceso de gestión de las comunicaciones. El proceso reporta que sí lo realizaron, y se sugiere fortalecer el control y ampliar la descripción de la evidencia. A propósito, la evidencia que adjuntan es un archivo PDF que tiene un plan de tres hojas y tiene unos links correspondientes a Plan de gestión Riesgo RG05-M701, estos links llevan a un PDF con el borrador del procedimiento registro institucional gestión de información de la capa institucional - red colombiana de información científica, un Excel con información de “Cosechas 2024”, otro PDF con “M701PR01 Administración del centro de documentación y biblioteca - CENDOC V02”, un Word con el borrador del manual Lineamientos Desarrollo de colecciones, Word con los lineamientos para fomentar la cultura de gestión y apertura de datos de investigación, y a un PDF con el cronograma al respecto.</t>
  </si>
  <si>
    <t>RG06-M701</t>
  </si>
  <si>
    <t>Posibilidad de pérdida reputacional asociada con la ineficacia e inoportunidad en el desarrollo y fortalecimiento de redes de cooperación nacionales e internacionales para el fomento de la CTeI en el país, debido a respuestas fuera de los tiempos requeridos a invitaciones y/o desarrollo de los compromisos adquiridos con las partes cooperantes interesadas.</t>
  </si>
  <si>
    <t>Cumplimiento de las actividades registradas en el formato M701PR03MO1</t>
  </si>
  <si>
    <t xml:space="preserve">RG06M701: El monitoreo de primera línea IV trimestre fue realizado el 27/Dic/2024 16:48. Luego de la fecha. No se materializó el riesgo. Hubo tres controles, el primero de validación de pertinencia del evento. El proceso reporta que sí realizaron el control, y se sugiere fortalecerlo y ampliar la descripción de la evidencia. A propósito, la evidencia que adjuntan corresponde a la revisión de los eventos reportados por los líderes de escritorios del equipo de internacionalización durante los meses de octubre, noviembre y hasta el 13 de diciembre de 2024, correspondientes al cuarto trimestre de 2024, utilizando el formato M701PR03MO1 y conforme al procedimiento M701PR03, que para este control corresponde las columnas U y V del documento adjunto.
Adicionalmente, el proceso relaciona lo siguiente: 1. Invitación STS Forum 2024 - Young Leaders Program:(https://drive.google.com/drive/folders/1QxQMKVsds2NQg4D8yHisbBbTyqLVHBav?usp=drive_link)
2. “21ª Mesa Redonda de Ministros de Ciencia y Tecnología” a realizarse en el marco de la 21ª reunión anual del foro STS: (https://drive.google.com/drive/folders/1iZxvUTIG8rTn3gIlW6iwSFJxn_sWJuGz?usp=drive_link)
3. cuadragésimo período de sesiones de la Comisión Económica para América Latina y el Caribe (CEPAL): (https://drive.google.com/drive/folders/1GjJcoIKAv-qXNfnPzoXCT-diGlnolQhY?usp=drive_link)
4. Programa Ciber Seguridad Emiratos Árabes Unidos: https://drive.google.com/drive/folders/1eNTQe5DNIhMeqxFlSmH6o8apMa_jLnUv?usp=drive_link
5. Programa de Liderazgo Ejecutivo - Colombia: (https://drive.google.com/drive/folders/1xr8uXy8t9A7y9VR-LKjdkwnehkgowQA6?usp=drive_link)
6. CILAC: (https://drive.google.com/drive/folders/15obn4i4Nhg-tPY-mn6zOR2Gp7q9CJhq2?usp=drive_link) 
</t>
  </si>
  <si>
    <t>Análisis de pertinencia de eventos</t>
  </si>
  <si>
    <t>RG06M701: El monitoreo de primera línea IV trimestre fue realizado el 27/Dic/2024 16:48. Luego de la fecha. No se materializó el riesgo. Hubo tres controles, el segundo de análisis de pertinencia de eventos. El proceso reporta que sí realizaron el control, y se sugiere fortalecerlo y ampliar la descripción de la evidencia. A propósito, la evidencia que adjuntan corresponde a la revisión de los eventos reportados por los líderes de escritorios del equipo de internacionalización durante los meses de octubre, noviembre y hasta el 13 de diciembre, correspondientes al cuarto trimestre de 2024, utilizando el formato M701PR03MO1 y conforme al procedimiento M701PR03. que para este control corresponde las columnas W y X del documento adjunto.</t>
  </si>
  <si>
    <t>Validación de pertinencia del evento</t>
  </si>
  <si>
    <t>RG06M701: El monitoreo de primera línea IV trimestre fue realizado el 27/Dic/2024 16:48. Luego de la fecha. No se materializó el riesgo. Hubo tres controles, el tercero de los eventos reportados por los líderes de escritorios del equipo de internacionalización durante los meses de octubre, noviembre y hasta el 13 de diciembre, correspondientes al cuarto trimestre de 2024, utilizando el formato M701PR03MO1 y conforme al procedimiento M701PR03. que para este control corresponde las columnas Y y Z del documento adjunto.</t>
  </si>
  <si>
    <t>* Gestión de Talento Humano</t>
  </si>
  <si>
    <t>RC01-A201</t>
  </si>
  <si>
    <t>Posibilidad de afectación reputacional debido a agentes internos o externos influyan en el favorecimiento de nombramientos de personal que no cumpla con los requisitos del empleo</t>
  </si>
  <si>
    <t>Asegurar que todos los candidatos que acceden a un cargo público cumplan con los requisitos legales y formales</t>
  </si>
  <si>
    <t>Monitoreo realizado por la primera linea de defensa el día  20/Dic/2024 15:14
Al momento de realizar el monitoreo por la segunda linea de defensa, se observa el aporte de las evidencias establecidos en el control, mostrando así ser congruentes y eficaces en la aplicación del mismo</t>
  </si>
  <si>
    <t>Verificar que el proceso de selección y vinculación de personal se realice de manera transparente</t>
  </si>
  <si>
    <t>Asegurar que todos los documentos presentados por los candidatos durante el proceso de vinculación (títulos académicos, certificados de experiencia, etc.) sean auténticos y cumplan con los requisitos</t>
  </si>
  <si>
    <t>monitoreo realizado por la primera linea de defensa el día  20/Dic/2024 15:14
Al momento de realizar el monitoreo por la segunda linea de defensa, se observa el aporte de las evidencias establecidos en el control, mostrando así ser congruentes y eficaces en la aplicación del mismo</t>
  </si>
  <si>
    <t>Validar que los candidatos cumplan con los requisitos establecidos en el Manual de Funciones para cada cargo</t>
  </si>
  <si>
    <t>RC02-A201</t>
  </si>
  <si>
    <t>Posibilidad de afectación reputacional y económica por actuaciones de servidores públicos, orientadas a favorecer intereses particulares puede ocurrir debido a omisiones o debilidades en la identificación y gestión de conflictos de interés, así como a una baja apropiación de los valores establecidos en el código de integridad institucional.</t>
  </si>
  <si>
    <t>Asegurar la correcta identificación y registro de todas las situaciones de conflicto de interés potenciales o reales de los servidores públicos</t>
  </si>
  <si>
    <t>Durante el trimestre no se diligencio el formato de conflictos de intereses
dado que los nombraminetos realizados no les aplica dicho reporte.</t>
  </si>
  <si>
    <t>Asegurar que los servidores públicos participen activamente en actividades relacionadas con el Código de Integridad, tales como capacitaciones, talleres y eventos, con el fin de fomentar una cultura de ética y transparencia dentro de la entidad</t>
  </si>
  <si>
    <t>No se manifestaron conflictos de interes para este periodo.</t>
  </si>
  <si>
    <t>Asegurar un seguimiento adecuado a todos los conflictos de interés declarados</t>
  </si>
  <si>
    <t>Para este control se aportaron evidencias de divulgaciones, correos y presentaciones, lo cual es un gran avance. se recomienda realizar actividades presenciales con los servidores públicos, con el fin de dar cumplimiento a la entrega de evidencias relacionadas en este control (formato A201PR01G02F01 ) o en su defecto replantear el control.</t>
  </si>
  <si>
    <t>Identificar y gestionar los posibles conflictos de interés que puedan surgir en las actividades de los servidores públicos</t>
  </si>
  <si>
    <t>Dado que en este periodo de tiempo no se presentaron conflictos de interés, no existe la necesidad de diligenciar la matriz de conflicto de intereses.</t>
  </si>
  <si>
    <t>RG01-A201</t>
  </si>
  <si>
    <t>Posibilidad de afectación reputacional por la pérdida de conocimiento institucional que puede afectar gravemente la operación y la reputación de una entidad pública. debido a que los servidores públicos no transfieren de manera adecuada información clave al finalizar su relación laboral.</t>
  </si>
  <si>
    <t>Asegurar que, al momento de la desvinculación o cambio de cargo de un servidor público, se presente un informe de entrega de puesto de trabajo, conforme a los lineamientos establecidos en los formatos</t>
  </si>
  <si>
    <t>Se evidencia el diligenciamiento del formato  tal como esta establecido en el control, aunque la fecha de diligenciamiento del formato, es del 30 de septiembre, por lo que no corresponde al periodo monitoreado. se recomienda aportar evidencias que sean coherentes con el control para poder garantizar la correcta mitigación del riesgo.</t>
  </si>
  <si>
    <t>Asegurar que todas las actividades críticas asociadas al proceso de desvinculación del servidor público se lleven a cabo de manera adecuada y en los tiempos establecidos</t>
  </si>
  <si>
    <t>Se evidencia el diligenciamiento del formato  tal com esta establecido en el control, aunque la fecha de diligenciamiento del formato, es del 30 de septiembre, por lo que no corresponde al periodo monitoreado. se recomienda aportar evidencias que sean coherentes con el control para poder garantizar la correcta mitigacion del riesgo.</t>
  </si>
  <si>
    <t>RG02-A201</t>
  </si>
  <si>
    <t>Posibilidad de afectación reputacional por la desalineación de los valores y objetivos institucionales, debido a la ejecución ineficiente o desestructurada de las actividades de inducción y reinducción.</t>
  </si>
  <si>
    <t>Asegurar que los procesos de inducción y reinducción estén alineados con los objetivos organizacionales y los requisitos normativos,</t>
  </si>
  <si>
    <t>las evidencias aportadas demuestran una correcta ejecución del control, permitiendo así la mitigación del riesgo.</t>
  </si>
  <si>
    <t>Asegurar que, a pesar de las restricciones y cambios derivados de cualquier situación de pandemia o evento fortuito que impida la presencialidad,</t>
  </si>
  <si>
    <t>Se aporta como evidencia el formato de inducción de dos personas, tal como se encuentra establecido en el control. por lo tanto se evidencia su coherencia</t>
  </si>
  <si>
    <t>Asegurar que los programas de inducción y reinducción integren adecuadamente a los servidores públicos en la cultura organizacional de la entidad</t>
  </si>
  <si>
    <t>Asegurar que los servidores públicos comprendan claramente las funciones que deben desempeñar en sus cargos,</t>
  </si>
  <si>
    <t>Se aporta listados de asistencia de aproximadamente 140 personas a la actividad de Inducción, siendo coherentes con el control planteado</t>
  </si>
  <si>
    <t>* Gestión de Tecnologías y Sistemas de Información</t>
  </si>
  <si>
    <t>RG01-D103</t>
  </si>
  <si>
    <t>Posibilidad de afectación reputacional, por calificaciones en el IDI por debajo de la medición de la vigencia anterior para las políticas de Gobierno Digital y Seguridad Digital, debido a las debilidades en la implementación de los lineamientos y falta de recursos asignados para desarrollar los planes de acción de estas políticas en el Ministerio.</t>
  </si>
  <si>
    <t>Presentar ante el CGDIS el reporte de avance y seguimiento de los planes estratégicos asociados al PETI, así como las versiones actualizadas para su aprobación, exponiendo los cambios y justificaciones pertinentes</t>
  </si>
  <si>
    <t>Se sugiere fortalecer el análisis de la implementación del control, ya que dentro del comité realizado el 16 de octubre si se presentaron observaciones por parte de la OAPII, con relación a la dificultad que han tenido para realizar los procesos de contratación causando atrasos al cumplimiento de las actividades.  Las evidencias cargadas reflejan la aplicación del control, durante el tercer trimestre del 2024</t>
  </si>
  <si>
    <t>Erika</t>
  </si>
  <si>
    <t>Seguimiento y reporte de la ejecución de los planes estratégicos asociados al PETI</t>
  </si>
  <si>
    <t>Se sugiere fortalecer el análisis de la implementación del control, incluyendo las actividades adelantadas para el reporte del cuarto trimestre, ya que de esa manera los soportes coincidirian con el periodo de seguimiento. Las evidencias cargadas reflejan la aplicación del control, durante el tercer trimestre del 2024</t>
  </si>
  <si>
    <t>Seguimiento al Plan Anual de Adquisición (Código: D101PR01F05) de manera periodica, revisando el avance en la estructuración de los procesos por los ingenieros líder de la contratación (parte técnica), el estado de las solicitudes a la SEGEL y la ejecución contractual de aquellos contratos ya suscritos, para tomar las decisiones pertinentes y agilizar los procesos contractuales</t>
  </si>
  <si>
    <t>Las evidencias reflejan la aplicación del control. Se encuentra congruencia entre el control y las evidencias aportadas. Se realiza un análisis robusto de la aplicación del control.</t>
  </si>
  <si>
    <t>RG02-D103</t>
  </si>
  <si>
    <t>Posibilidad de afectación reputacional, por atención de los servicios que se encuentran por fuera de los tiempos acordados en los Acuerdos de Nivel de Servicio, debido a las demoras en la atención y solución a los requerimientos allegados a través de la mesa de servicio y que son de compentencia de la OTSI</t>
  </si>
  <si>
    <t>Seguimiento y reporte de los tiempos de respuestas a los tickets o solicitudes allegados a la mesa de servicios</t>
  </si>
  <si>
    <t>El monitoreo de primera línea IV trimestre fue realizado el 20 de diciembre de 2024 a las 9:50 A.M. No se materializó el riesgo. Las evidencias reflejan la aplicación del control. Se encuentra congruencia entre el control y las evidencias aportadas.</t>
  </si>
  <si>
    <t>Reporte ejecución del indicador de "Cumplimiento de Atención de Incidentes - Mesa de Servicios"</t>
  </si>
  <si>
    <t>RSI01-D103</t>
  </si>
  <si>
    <t>Posibilidad de afectación económica y reputacional por acceso no autorizado o alteración de la información de las plataformas tecnológicas del Ministerio, generando pérdida de confidencialidad, integridad y disponibilidad de la información, debido a las vulnerabilidades de las plataformas tecnológicas del Ministerio.</t>
  </si>
  <si>
    <t>Seguridad de la Información</t>
  </si>
  <si>
    <t>Sensibilizaciones y capacitaciones en seguridad de la Información a los usuarios de los servicios tecnologicos del Ministerio</t>
  </si>
  <si>
    <t>Yuri</t>
  </si>
  <si>
    <t>Pruebas de vulnerabilidades sobre los diferentes servicios tecnológicos y componentes de la plataforma tenológica y aplicativos web, para detectar vulnerabilidades y oportunidades de mejora a nivel de seguridad de la información, utilizando la solución de Tenable SC y Tenable IO o las soluciones vigentes y utilizadas por el Ministerio</t>
  </si>
  <si>
    <t>RSI02-D103</t>
  </si>
  <si>
    <t>Posibilidad de afectación económica y reputacional por indisponibilidad parcial o total del DataCenter y aplicaciones del Ministerio, debido a interrupciones del servicio por cortes de electricidad, fallos de hardware, daño de los sistemas de climatización, daño y/o descarga de las baterías del equipo UPS, daños provocados por mal funcionamiento de los equipos tecnológicos, ataques cibernéticos entre otros</t>
  </si>
  <si>
    <t>Pruebas de continuidad de los servicios tecnológicos (Hardware y software)</t>
  </si>
  <si>
    <t>Pruebas vulnerabilidades sobre servicios tecnológicos y componentes de la plataforma tecnológica y aplicativos web.</t>
  </si>
  <si>
    <t>Actividades de mantenimiento de los servicios tecnológicos del Ministerio</t>
  </si>
  <si>
    <t>RSI03-D103</t>
  </si>
  <si>
    <t>Posibilidad de afectación económica y reputacional por la indisponibilidad del servicio en nube y demás servicios que prestan proveedores externos, debido a interrupciones del servicio, ataques cibernéticos o fallas de infraestructura de los proveedores que prestan el servicio.</t>
  </si>
  <si>
    <t>Observaciones en los Informes de supervisión realizados por los tecnicos cuando se presenten novedades en cumplimiento de ANS o falencias en la ejecución del contrato.</t>
  </si>
  <si>
    <t>Auditoría a los proveedores, verificando los criterios de seguridad de la información que manejen y los ANS pactos con el proveedor</t>
  </si>
  <si>
    <t>* Gestión de Vocaciones y Capital Humano para la Ciencia, Tecnología e Innovación</t>
  </si>
  <si>
    <t>RG01-M704</t>
  </si>
  <si>
    <t>Posible perdida reputacional por el bajo impacto en los planes y programas sobre la población objetivo debido a la falta de claridad en los lineamientos y debilidades en la articulación con aliados estratégicos.</t>
  </si>
  <si>
    <t>Seguimiento a la ejecución del contrato / Convenios</t>
  </si>
  <si>
    <t>Durante el periodo no se aplicó el control. Se sugiere ampliar la información al respecto, así mismo describir los avances en cuanto a la documentación del control.</t>
  </si>
  <si>
    <t>Validar la actualización de los lineamientos metodológicos</t>
  </si>
  <si>
    <t>La evidencia refleja la aplicación del control. Se encuentra congruencia entre el control y la evidencia aportada. Se sugiere ampliar información en cuanto a otros convenios o contratos en curso, que permitan evidenciar que no hay bajo impacto en los planes y programas sobre la población objetivo.</t>
  </si>
  <si>
    <t>* Gestión del conocimiento para la Ciencia, Tecnología e Innovación</t>
  </si>
  <si>
    <t>R5-2023</t>
  </si>
  <si>
    <t>R5-2023 Posibilidad de afectación reputacional por el reconocimiento de un actor del SNCTI que no cumpla los requisitos requeridos debido al la no adherencia los lineamientos técnicos del Ministerio</t>
  </si>
  <si>
    <t>El responsable del trámite de reconocimiento de actores se adhiere a lo definido en la Política Nacional de Actores mediante su revisión.</t>
  </si>
  <si>
    <t>El control no se ejecuta, debido a que no se presentaron situaciones de corrupción</t>
  </si>
  <si>
    <t>El responsable del trámite de reconocimiento de actores verifica el cumplimiento de los puntos de control definidos en el procedimiento Reconocimiento de Actores del SNCTI M601PR05 y realiza el trámite de acuerdo con lo definido en el descriptivo.</t>
  </si>
  <si>
    <t>Monitoreo de primera linea realizado el dia 20/Dic/2024 22:27.
Las evidencias aportadas para este control dan fe de la ejecución del control, permitiendo así la mitigación del riesgo. (se recomienda revisar, replantear el riesgo y sus controles con el fin de tener una mejor adaptación al proceso)</t>
  </si>
  <si>
    <t>El responsable del trámite verifica el cumplimiento de los requisitos y puntos de control definidos en el procedimiento M601PR04 Clasificación Grupos y Reconocimiento Investigadores</t>
  </si>
  <si>
    <t>El control No Aplica para este periodo, debido a que la convocatoria 957 del 2024, se encuentra abierta.</t>
  </si>
  <si>
    <t>El responsable del trámite deberá informar por escrito a su jefe inmediato (supervisor del contrato / Jefe de Oficina / Director Técnico), a cerca de la situación presentada, enviando copia a la Oficina Asesora Jurídica a Secretaria General u Oficina de Control Interno, según corresponda, con el fin que tomen las acciones disciplinarias a que haya lugar.</t>
  </si>
  <si>
    <t>Monitoreo de primera linea realizado el dia 20/Dic/2024 22:27.
Las evidencias aportadas para este control dan fe de la ejecución del control, permitiendo así la mitigación del riesgo. (se recomienda revisar, replantear el riesgo y sus controles con el fin de tener una mejor adaptación al proceso)</t>
  </si>
  <si>
    <t>RG01-M601</t>
  </si>
  <si>
    <t>Posibilidad de afectación reputacional por información desactualizada para el cumplimiento del propósito de la Política Nacional de actores, de Ciencia, Tecnología e Innovación, debido al incumplimiento en los tiempos establecidos para el reconocimiento de actores del SNCTI por la indisponibilidad de personal que atiende la demanda de solicitudes de reconocimiento y/o demoras en el proceso interno del trámite atribuidas a contingencias externas, administrativas y/o técnicas.</t>
  </si>
  <si>
    <t>Seguimiento al tiempo de tramite de cada una de las solicitudes de reconocimiento de actores</t>
  </si>
  <si>
    <t>No Aplica el control para este periodo</t>
  </si>
  <si>
    <t>Requisitos y puntos de control definidos en el procedimiento "Reconocimiento de Actores del SNCTI M601PR05"</t>
  </si>
  <si>
    <t>Monitoreo realizado por la primera linea de defensa el dia  
20/Dic/2024 22:13. Se evidencia congruencia entre el control planteado y las evidencias aporradas, lo cual mantiene controlado el riesgo.</t>
  </si>
  <si>
    <t>Seguimiento al proceso de contratación que asegure la disponibilidad de personal.</t>
  </si>
  <si>
    <t>Asegurar los recursos para la contratación del personal de manera permanente (1 de enero al 31 de diciembre) en el plan anual de contratación.</t>
  </si>
  <si>
    <t>* Gestión Documental</t>
  </si>
  <si>
    <t>RC01-A204</t>
  </si>
  <si>
    <t>Posibilidad de afectación económica y reputacional por alterar, modificar la información para beneficio propio o de terceros debido al inadecuado manejo y control de esa información física o electrónica</t>
  </si>
  <si>
    <t>Administrar roles y permisos en el gestor documental</t>
  </si>
  <si>
    <t>La evidencia proporcionada "REPORTE CASOS CA IV TRIMESTRE" refleja adecuadamente la aplicación del control para el cuarto trimestre. También cumple con los criterios de satisfacción (compeltitud, claridad y verificabilidad) al ser congruente, se refleja la aplicación y el documento se puede descargar. Cabe resaltar que el monitoreo del control cumple con el factor de oportunidad ya que se reportó el 12/Dic/2024 15:57.</t>
  </si>
  <si>
    <t>Acceso a la información</t>
  </si>
  <si>
    <t>La evidencia proporcionada "REPORTE TAREAS CA IV TRIMESTRE" refleja adecuadamente la aplicación del control para el cuarto trimestre. También cumple con los criterios de satisfacción (compeltitud, claridad y verificabilidad) al ser congruente, se refleja la aplicación y el documento se puede descargar. Cabe resaltar que el monitoreo del control cumple con el factor de oportunidad ya que se reportó el 12/Dic/2024 15:57.</t>
  </si>
  <si>
    <t>RG01-A204</t>
  </si>
  <si>
    <t>Posibilidad de afectación reputacional por inadecuada gestión y trámite de las comunicaciones oficiales debido a falta de implementación de los lineamientos establecidos</t>
  </si>
  <si>
    <t>Validar la actualización y creación de los lineamientos de gestión de las comunicaciones oficiales</t>
  </si>
  <si>
    <t>El control no aplica para el periodo</t>
  </si>
  <si>
    <t>Revisión de los oficios y memorandos</t>
  </si>
  <si>
    <t>La evidencia proporcionada "Control 3. Validación de radicados" refleja la aplicación del control ya que efectivamente muestra el registro y avance de la radicación de trámites por medio de la ventanilla interna pero no hay orden de la información y tambpoco una conclusión general dentro de la evidencia que facilite la interpretación de los resultados. Se recomienda generar mayor claridad en las evidencias adjuntadas. Cabe resaltar que el monitoreo del control cumple con el factor de oportunidad ya que se reportó el 18/Dic/2024 16:09</t>
  </si>
  <si>
    <t>Reporte de los radicados tramitados</t>
  </si>
  <si>
    <t>La evidencia proporcionada "Control 2. Radicados generados por dependnecias" refleja adecuadamente la aplicación del control ya que muestra el avance de radicados tramitados para el cuarto trimestre. También cumple con los criterios de satisfacción (compeltitud, claridad y verificabilidad) al ser congruente, se refleja la aplicación y el documento se puede descargar. Cabe resaltar que el monitoreo del control cumple con el factor de oportunidad ya que se reportó el 18/Dic/2024 16:09</t>
  </si>
  <si>
    <t>RG02-A204</t>
  </si>
  <si>
    <t>Posibilidad de afectación reputacional por la indebida Conformación y administración de los archivos institucionales debido a falta de actualización e implementación de los instrumentos archivísticos</t>
  </si>
  <si>
    <t>Evaluar necesidad de elaborar y/o actualizar los instrumentos archivísticos</t>
  </si>
  <si>
    <t>La evidencia proporcionada "Control 1. Actualizacion TRD" refleja adecuadamente la aplicación del control ya que muestra el cumplimiento en la evaluación de actualizaicón de los instrumentos archivisticos (TRD) para el cuarto trimestre. También cumple con los criterios de satisfacción (compeltitud, claridad y verificabilidad) al ser congruente, se refleja la aplicación y el documento se puede descargar. Cabe resaltar que el monitoreo del control cumple con el factor de oportunidad ya que se reportó el 20/Dic/2024 18:34</t>
  </si>
  <si>
    <t>Verificar el cumplimiento del Plan de acción Integrado (PINAR)</t>
  </si>
  <si>
    <t>La evidencia proporcionada "Control 2. Seguimiento PINAR 4to trimestre 2024" refleja adecuadamente la aplicación del control ya que muestra el cumplimiento del Plan de Acción PINAR para el cuarto trimestre. También cumple con los criterios de satisfacción (compeltitud, claridad y verificabilidad) al ser congruente, se refleja la aplicación y el documento se puede descargar. Cabe resaltar que el monitoreo del control cumple con el factor de oportunidad ya que se reportó el 20/Dic/2024 18:34</t>
  </si>
  <si>
    <t>Verificar los controles orientados a la conformación de archivos de gestión</t>
  </si>
  <si>
    <t>La evidencia proporcionada "Control 3. Memorandos y alertas cierre de trámites Orfeo" refleja adecuadamente la aplicación del control ya que se evidencia la alerta enviada por el proceso sobre la necesidad de cerrar los tramites pendientes para el cuarto trimestre. También cumple con los criterios de satisfacción (compeltitud, claridad y verificabilidad) al ser congruente, se refleja la aplicación y el documento se puede descargar. Cabe resaltar que el monitoreo del control cumple con el factor de oportunidad ya que se reportó el 20/Dic/2024 18:34</t>
  </si>
  <si>
    <t>* Gestión Financiera</t>
  </si>
  <si>
    <t>RC01-A202</t>
  </si>
  <si>
    <t>Posibilidad de afectación económica por utilizar los recursos de las cuentas bancarias de la entidad y el efectivo de las cajas menores para beneficio propio o favorecimiento de terceros debido a la falta de lineamientos y controles para el manejo de los recursos.</t>
  </si>
  <si>
    <t>Control dual de los pagos en el portal bancario vs los soportes correspondientes, para la transferencia</t>
  </si>
  <si>
    <t>Las evidencias reportadas por el Proceso, dan cuenta de este control, teniendo en cuenta que se está justificando que para los viaticos de los funcionarios (esquema de seguridad de la Ministra) se utilizaron los recursos asignados en las cajas menores.</t>
  </si>
  <si>
    <t>Revisar las solicitudes de comisión y/o gastos de desplazamiento, junto con los actos administrativos y demás anexos que soportan la solicitud.</t>
  </si>
  <si>
    <t>Las evidencias reportadas por el Proceso, dan cuenta de este control, teniendo en cuenta que se está conciliando las cuentas de las cajas menores y se está soportando que se realizaron pagos de viaticos de los funcionarios (esquema de seguridad de la Ministra).</t>
  </si>
  <si>
    <t>RF01-A202</t>
  </si>
  <si>
    <t>Posibilidad de afectación económica en presentación y/o pago de obligaciones tributarias debido a la extemporaneidad de las mismas.</t>
  </si>
  <si>
    <t>verificación de las deducciones practicadas a todas las obligaciones presupuestales y no presupuestales, para la correspondiente presentación y pago de obligaciones tributarias</t>
  </si>
  <si>
    <t>Las evidencias reportadas por el Proceso dan cuenta del control, puesto que soportan las declaraciones tributarias que se deben declarar y pagar (Retención en la Fuente, ReteIVA, ReteICA),</t>
  </si>
  <si>
    <t>RF02-A202</t>
  </si>
  <si>
    <t>Posibilidad de afectación económica al realizar movimientos presupuestales sin los documentos soporte que los respalde debido a la falta de control en la recepción de los mismos.</t>
  </si>
  <si>
    <t>Verificar que se cuente con el memorando de solicitud, expedición, adición, reducción o anulación, así como la apropiación disponible para el CDP.</t>
  </si>
  <si>
    <t>Las evidencias reportadas por el Proceso dan cuenta del control, puesto que muestra la ruta en donde quedan guardadas las solicitudes de CDP y respuestas a los solicitantes.</t>
  </si>
  <si>
    <t>Verificar que la solicitud cuente con todos los soportes correspondientes según sea el caso.</t>
  </si>
  <si>
    <t>Las evidencias reportadas por el Proceso dan cuenta del control, puesto que muestra la ruta en donde quedan guardadas las solicitudes de RP y respuestas a los solicitantes.</t>
  </si>
  <si>
    <t>RF03-A202</t>
  </si>
  <si>
    <t>Posibilidad de afectación reputacional y económica en caso de no practicar las deducciones a los proveedores en las obligaciones presupuestales, debido a la debilidad en la revisión de los soportes.</t>
  </si>
  <si>
    <t>Actualizar el liquidador de impuestos y retenciones acatando las normas establecidas.</t>
  </si>
  <si>
    <t>Las evidencias reportadas por el Proceso dan cuenta del control, puesto que muestra como se realiza la liquidación de obligaciones,</t>
  </si>
  <si>
    <t>Generar la obligación en la plataforma SIIF Nación y/o SPGR aplicando las correspondientes deducciones según las normas establecidas.</t>
  </si>
  <si>
    <t>Las evidencias reportadas por el Proceso dan cuenta del control, puesto que muestra como se generan las obligaciones.</t>
  </si>
  <si>
    <t>RG01-A202</t>
  </si>
  <si>
    <t>Posibilidad de Afectación reputacional y económica por inconsistencias en el trámite de recepción de solicitudes de comisiones y gastos de desplazamiento, debido a debilidad en los controles establecidos en el procedimiento</t>
  </si>
  <si>
    <t>Documentación de la solicitud de comisión o gastos de desplazamiento junto con los anexos correspondientes atendiendo lo establecido en el procedimiento A202PR06</t>
  </si>
  <si>
    <t>Las evidencias reportadas por el Proceso dan cuenta del control teniendo en cuenta que cargaron las solicitudes de desplazamiento y los informes por dependencias donde se detalla lo planeado con lo ejecutado.</t>
  </si>
  <si>
    <t>RG02-A202</t>
  </si>
  <si>
    <t>Posibilidad de afectación reputacional por reportar indebidamente a contabilidad saldos de incapacidades, créditos educativos, cartera con acta de liquidación y solicitudes de reintegro.</t>
  </si>
  <si>
    <t>Revisar los saldos</t>
  </si>
  <si>
    <t>Las evidencias reportadas por el Proceso danc uenta del Control, las conciliaciones muestran los saldos conciliados.</t>
  </si>
  <si>
    <t>Revisar las conciliaciones</t>
  </si>
  <si>
    <t>Verificar los saldos de cartera</t>
  </si>
  <si>
    <t>RG03-A202</t>
  </si>
  <si>
    <t>Posibilidad de afectación reputacional por inconsistencias en la información reportada a traves del CHIP de la Contaduría General de la Nación, debido a que los hechos económicos no se registren de manera oportuna en los estados financieros.</t>
  </si>
  <si>
    <t>Revisar la información mediante conciliaciones atendiendo el procedimiento de Gestión Contable A202PR05, para la posterior publicación de la información contable de la entidad ante el CHIP Consolidador de Hacienda e Información Pública</t>
  </si>
  <si>
    <t>* Gestión Jurídica</t>
  </si>
  <si>
    <t>RC01-A205</t>
  </si>
  <si>
    <t>Posibilidad de afectación económica por recibir o solicitar como abogado encargado de la Defensa del Ministerio beneficios a nombre propio o de terceros, favoreciendo a los demandantes o demandados en los procesos judiciales y/o conciliaciones a favor y en contra del Ministerio</t>
  </si>
  <si>
    <t>Realizar seguimiento a las fichas presentadas al comité de conciliación</t>
  </si>
  <si>
    <t xml:space="preserve">La descripción del seguimiento al control permite evidenciar que no fue necesaria su implementación por cuanto no fueron allegados tramites relacionados </t>
  </si>
  <si>
    <t>Realizar Seguimiento a la matriz A205PR01F01 - Base de procesos judiciales</t>
  </si>
  <si>
    <t>Las evidencias corresponden al control monitoreado y se valida que se encuentra cargado el archivo de la Base de procesos judiciales A205PR01F01</t>
  </si>
  <si>
    <t>Realizar seguimiento a las actuaciones de los procesos judiciales en el Comité Conciliación</t>
  </si>
  <si>
    <t>La descripción del seguimiento al control da cuenta de la implementación del mismo, describe las actividades implementadas por parte del abogado encargado de la defensa judicial del Ministerio y los informes correspondientes a las actuaciones y el estado de los procesos</t>
  </si>
  <si>
    <t>RC02-A205</t>
  </si>
  <si>
    <t>Posibilidad de afectación económica por omisión en el desarrollo de las actividades jurídicas en el proceso de gestión cobro por parte del abogado, favoreciendo a terceros por la prescripción del término para recuperar los saldos adeudados a favor del Ministerio</t>
  </si>
  <si>
    <t>Realizar seguimiento a la matriz A205PR04MO1 - Base de Gestión de Cobro - OAJ</t>
  </si>
  <si>
    <t>Se validan los archivos correspondientes a los informes de las actuaciones cobro persuasivo y coactivo, las bases de gestión de cobro y correos enviados por el abogado encargado durante el último trimestre, de conformidad con lo que establece el control</t>
  </si>
  <si>
    <t>Verificar las actuaciones realizadas en los procesos de gestión de cobro en la etapa persuasiva y/o coactiva</t>
  </si>
  <si>
    <t>RG01-A205</t>
  </si>
  <si>
    <t>Posibilidad de afectación reputacional por incumplimiento en la atención a las tutelas recibidas debido a la recepción inoportuna de los insumos para dar respuesta a las tutelas.</t>
  </si>
  <si>
    <t>Revisar y verificar la información contenida en las respuestas</t>
  </si>
  <si>
    <t>Se valida que se encuentra el archivo en el que se realiza el seguimiento a las tutelas y que los controles permitieron la revisión y verificación de la información contenida en las respuestas a las acciones de tutelas presentadas durante el periodo</t>
  </si>
  <si>
    <t>Realizar seguimiento a la matriz A205PR06MO1 Base de tutelas (verificación de los insumos)</t>
  </si>
  <si>
    <t>Se valida que se encuentra el archivo en el que se realiza el seguimiento a las tutelas y que los controles permitieron hacer un seguimiento periodico a los acciones de tutelas interpuestas contra el Ministerio</t>
  </si>
  <si>
    <t>RG02-A205</t>
  </si>
  <si>
    <t>Posibilidad de afectación económica por fallos en contra del Ministerio debido a la presentación de demandas por las causas incluidas en la Política de Prevención del Daño Antijuridico</t>
  </si>
  <si>
    <t>Realizar seguimiento a los procesos judiciales en el Comité Conciliación</t>
  </si>
  <si>
    <t>Se valida que el archivo permite validar que los controles han permitido hacer un seguimiento periódico a los procesos judiciales que cursan a favor y en contra del Ministerio</t>
  </si>
  <si>
    <t>Realizar seguimiento al cumplimiento de las acciones plasmadas en la Política de Prevención del Daño Antijurídico en el Comité de Conciliación</t>
  </si>
  <si>
    <t>* Gestión para el Desarrollo Tecnológico y la Innovación</t>
  </si>
  <si>
    <t>RG01-M603</t>
  </si>
  <si>
    <t>Posible pérdida reputacional por emisión extemporánea de resoluciones para otorgamiento o negación de incentivos tributarios a cargo del Ministerio debido a la desarticulación y limitada incorporación de las tecnologías en los procesos internos.</t>
  </si>
  <si>
    <t>Verificación de cumplimiento en el trámite de apertura y cierre de convocatorias</t>
  </si>
  <si>
    <t>Realizaron la ejecución del control con las observaciones que el proceso consagró en el monitoreo de primera línea del 20 de diciembre del año en curso. Presentan como evidencia un archivo Word con el borrador del acta correspondiente al CNBT realizado el 6 de diciembre del presente año con las salvedades manifestadas en la descripción de la implementación del control y que el estado del acta es de validación de firmas. Al respecto del formato con el acta se sugiere por favor se actualice por el actual formato de actas de reuniones que pueden validar en GINA con los actuales logos de la entidad.</t>
  </si>
  <si>
    <t>Verificar la emisión de los actos administrativos de Beneficios Tributarios</t>
  </si>
  <si>
    <t>Realizaron la ejecución del control con las observaciones que el proceso consagró en el monitoreo de primera línea del 20 de diciembre del año en curso. Presentan como evidencia un archivo Excel con la relación “SOLICITUD AL COMITÉ VICEMINISTERIAL DE CONOCIMIENTO, INNOVACIÓN Y PRODUCTIVIDAD - BENEFICIOS TRIBUTARIOS” donde están código proyecto financiado, número de la convocatoria, entidad, actor reconocido, entidades participantes, período de ejecución, tipo de solicitud, vigencia, entre otros ítems al respecto. Cabe anotar que el citado Excel no se encuentra en algún formato o documento de la entidad, sino que es un archivo de elaboración propia del proceso.</t>
  </si>
  <si>
    <t>Aprobación de la solicitud de cupo por parte del Consejo Nacional de Beneficios Tributarios (CNBT)</t>
  </si>
  <si>
    <t>Realizaron la ejecución del control con las observaciones que el proceso consagró en el monitoreo de primera línea del 20 de diciembre del año en curso. Presentan como evidencia un archivo Word con el “plan de trabajo para la ejecución de beneficios tributarios” donde aparece que “solicitaron al director de la DDTI y el VCIP la inclusión de personal para poder llevar a cabo la misma, pero debido a la negación del cupo dicha solicitud no procedió”.</t>
  </si>
  <si>
    <t>Acuerdos y términos de referencia de las convocatorias de inversión del programa de Beneficios Tributarios</t>
  </si>
  <si>
    <t>El proceso afirma en su monitoreo de primera línea del 20-12-2024 que realizaron el control y que adjuntan el radicado de la solicitud, pero no se encuentra como evidencia dicha solicitud ni el radicado al respecto. En ese sentido, se sugiere fortalecer el control e igualmente tener planes de mejoramiento en el escenario que se presente la plausible materialización del riesgo porque la no asignación de cupo puede incurrir en la no apertura de la convocatoria de inversión, y doctores.</t>
  </si>
  <si>
    <t>Verificación de la necesidad de talento humano y desarrollo de herramientas tecnológicas</t>
  </si>
  <si>
    <t>El proceso afirma en su monitoreo de primera línea del 20-12-2024 que realizaron el control y que adjuntan el borrador y anexos de términos de referencia de inversión, doctores y exención de IVA, pero no se encuentra como evidencia el borrador y anexos de términos de referencia.  En ese sentido, se sugiere fortalecer el control e igualmente tener planes de mejoramiento en el escenario que se presente la plausible materialización del riesgo porque la no asignación de cupo puede incurrir en la no apertura de la convocatoria de inversión, doctores.</t>
  </si>
  <si>
    <t>* Gestión para la Ejecución de Política de CTeI</t>
  </si>
  <si>
    <t>RC01-M801</t>
  </si>
  <si>
    <t>Posibilidad de afectación ecnomica y reputacional del Ministerio por favorecer o beneficiar a terceros en la selección de contratistas y convenios derivados en el marco de los mecanismos de operación de CTeI. (convocatorias, invitaciones, concursos, entre otros)</t>
  </si>
  <si>
    <t>Cumplimiento de los requisitos normativos vigentes</t>
  </si>
  <si>
    <t>Se sugiere fortalecer el análisis de la implementación del control. Las evidencias cargadas reflejan la aplicación del control, durante el cuarto trimestre del 2024</t>
  </si>
  <si>
    <t>Cumplimiento de la prirorización de recursos</t>
  </si>
  <si>
    <t>Contrato/convenio derivado a través del FFJC</t>
  </si>
  <si>
    <t>Evaluación de programas, propuestas o proyectos de CTeI</t>
  </si>
  <si>
    <t>El analisis y las evidencias cargadas reflejan la implementacion del control durante el cuarto trimestre del 2024.</t>
  </si>
  <si>
    <t>RG01-M801</t>
  </si>
  <si>
    <t>Posibilidad de afectación económica y/o reputacional por demoras en los pagos de los contratos y/o convenios derivados debido a la ejecución deficiente de los lineamientos establecidos para la realización de los pagos.</t>
  </si>
  <si>
    <t>Verificar los pagos efectuados con relación a los tiempos definidos en los convenios/ contratos</t>
  </si>
  <si>
    <t>El control evidencia el informe con los lineamientos y se valida el acceso al archivo soporte</t>
  </si>
  <si>
    <t>Lucie</t>
  </si>
  <si>
    <t>Verificar informe con los lineamientos acorde al objeto y los tiempos del contrato / Convenio</t>
  </si>
  <si>
    <t>Asegurar que todas las solicitudes de pago o desembolso sean revisadas y aprobadas</t>
  </si>
  <si>
    <t>RG02-M801</t>
  </si>
  <si>
    <t>Posibilidad de afectación económica o reputacional debido a fallas en la calidad, oportunidad y objetividad en la asignación de recursos del FFJC y del FIS en el marco de convenios con aliados estratégicos para actividades relacionadas con mecanismos de operación de CTeI (convocatorias, invitaciones, concursos, entre otros), debido a debilidades en la implementación y seguimiento de los lineamientos establecidos en los procedimientos internos y el marco normativo.</t>
  </si>
  <si>
    <t>Verificar la priorización de recursos</t>
  </si>
  <si>
    <t xml:space="preserve">El monitoreo de primera línea IV trimestre fue realizado el 24 de diciembre de 2024 a las 9:50 A.M. No se materializó el riesgo. Hubo dos controles, para RG02M801, es decir, luego de la fecha, el riesgo no se materializó y afirman que se ejecutó el control para verificar los términos de referencias con los parámetros establecidos, mediante las evidencias cargadas reflejan la aplicación del control, durante el cuarto trimestre del 2024, a saber: Carpeta comprimida donde se relaciona un acta de comité y los soportes. Sin embargo, luego de varios intentos no fue posible abrir los señalados archivos PDF debido a que la ruta de estos es extensa. </t>
  </si>
  <si>
    <t>Daniel</t>
  </si>
  <si>
    <t>Verificar los términos de referencias con los parámetros establecidos</t>
  </si>
  <si>
    <t xml:space="preserve">El monitoreo de primera línea IV trimestre fue realizado el 24 de diciembre de 2024 a las 9:50 A.M. No se materializó el riesgo. Hubo dos controles, para RG02M801, es decir, luego de la fecha, el riesgo no se materializó y afirman que se ejecutó otro control para verificar la priorización de recursos mediante Las evidencias cargadas reflejan la aplicación del control, durante el cuarto trimestre del 2024, a saber: Carpeta comprimida donde se relaciona un los informes de seguimiento al plan anual de mecanismos. Sin embargo, luego de varios intentos no fue posible abrir los señalados archivos PDF debido a que la ruta de estos es extensa </t>
  </si>
  <si>
    <t>RG03-M801</t>
  </si>
  <si>
    <t>Posible afectación económica o reputacional, por no identificar oportunamente incumplimientos de los contratos y convenios de CTeI, debido a debilidades en la supervisión de los mismos e imprevistos relacionados con la capacidad del proceso.</t>
  </si>
  <si>
    <t>Validar los informes con los lineamientos, objeto y los tiempos del contrato / Convenio</t>
  </si>
  <si>
    <t xml:space="preserve">El monitoreo de primera línea IV trimestre fue realizado el 24 de diciembre de 2024 a las 9:50 A.M. No se materializó el riesgo. Hubo dos controles, para RG03M801, es decir, luego de la fecha, el riesgo no se materializó y afirman que se ejecutó el control para asegurar la ejecución del contrato y/o convenio, mediante las evidencias cargadas reflejan la aplicación del control, correspondientes a nueve archivos Excel con las bases de datos de seguimiento a contratos y a convenios; y Seguimiento por los Equipos Técnicos de Agropecuarias; Ambientales y Mar; Básicas y Biotecnología; Capacidades; DTI; Ingeniería; Salud; Sociales y VYF. </t>
  </si>
  <si>
    <t>Asegurar la ejecución del contrato y/o convenio</t>
  </si>
  <si>
    <t>El monitoreo de primera línea IV trimestre fue realizado el 24 de diciembre de 2024 a las 9:50 A.M. No se materializó el riesgo. Hubo dos controles, para RG03M801, es decir, luego de la fecha, el riesgo no se materializó y afirman que se ejecutó el otro control para validar los informes con los lineamientos, objeto y los tiempos del contrato / Convenio, mediante las evidencias cargadas reflejan la aplicación del control, correspondientes a los mismos archivos Excel del primer control con las bases de datos de seguimiento a contratos y a convenios; y Seguimiento por los Equipos Técnicos de Agropecuarias; Ambientales y Mar; Básicas y Biotecnología; Capacidades; DTI; Ingeniería; Salud; Sociales y VYF.</t>
  </si>
  <si>
    <t>RG04-M801</t>
  </si>
  <si>
    <t>Posibilidad de afectación económica o reputacional, derivado de contratos sin liquidar dentro de los términos de ley y lineamientos internos, debido a la falta de control y sistematización de la información o de los expedientes contractuales de manera completa, así como imprevistos relacionados con la capacidad del proceso.</t>
  </si>
  <si>
    <t>Verificar los convenios /contratos que están por liquidar</t>
  </si>
  <si>
    <t>Validar el cumplimiento de los tiempos</t>
  </si>
  <si>
    <t>Verificar la información con los requisitos establecidos para liquidación o terminación anticipada de un contrato/Convenio</t>
  </si>
  <si>
    <t>RG05-M801</t>
  </si>
  <si>
    <t>Posibilidad de afectación económica y reputacional por fallas o errores en el proceso de contratación derivada (precontractual y contractual) y convenios que se adelanten, debido a labor técnica inadecuada o fallas en la presentación de los documentos por parte de los participantes.</t>
  </si>
  <si>
    <t>Verificar y validar los requisitos y lineamientos según la lista de chequeo</t>
  </si>
  <si>
    <t>Las evidencias proporcionadas "Base de contratos FFJC 2024 12 18" y "Base contratos PGN 2024 12 18" reflejan adecuadamente la aplicación del control ya que se evidencia la verificación de cumplimiento de la documentación en cuanto a requisitos y lineamientos para el cuarto trimestre. Se recomienda que las evidencias sean más claras a la hora de hacer el análisis. Cabe resaltar que el monitoreo del control no cumple con el factor de oportunidad ya que se reportó el 24/Dic/2024 09:51</t>
  </si>
  <si>
    <t>Verificar cumplimiento del contrato/convenio con los requisitos normativos vigentes</t>
  </si>
  <si>
    <t>* Gestión para la Transferencia y Uso del Conocimiento</t>
  </si>
  <si>
    <t>RG01-M602</t>
  </si>
  <si>
    <t>Posible perdida reputacional por una percepción desfavorable en los grupos de interés respecto a la articulación entre la Universidad, Empresa, Estado y Sociedad, para la Transferencia y Uso del Conocimiento, debido a deficiencias en el diseño de las estrategias asociadas a esta tematica, que se ven reflejadas en los temrinos de referencias de los mecanismos.</t>
  </si>
  <si>
    <t>Arituclación entre la cuadruple elice</t>
  </si>
  <si>
    <t>La evidencia proporcionada "Acta_de_Reunión_V.48_(23-12-2024)_-_COMITÿ_DGR" refleja adecuadamente la aplicación del control para el cuarto trimestre. También cumple con los criterios de satisfacción (compeltitud, claridad y verificabilidad) al ser congruente, se refleja la aplicación y el documento se puede descargar. El monitoreo se reportó el 26/Dic/2024 17:59</t>
  </si>
  <si>
    <t>* Trámites y Servicios</t>
  </si>
  <si>
    <t>RC01-E202</t>
  </si>
  <si>
    <t>Posibilidad de afectación reputacional y/o económica por la presentación de denuncias relacionadas con el ocultamiento, subregistro, manipulación o indebido direccionamiento de las PQRSD recibidos por la entidad, buscando un beneficio a nombre propio o de terceros</t>
  </si>
  <si>
    <t>Verificar la trazabilidad de la gestión de cada radicado.</t>
  </si>
  <si>
    <t>La evidencia reportada por el Proceso, da cuenta de este control, teniendo en cuenta que las áreas responsables envían al correo de Atención al Ciudadano para que sea radicado por el SGDA AZ Digital y remitido al área responsable.</t>
  </si>
  <si>
    <t>Remitir las Comunicaciones recibidas por correo electrónico a Atención al Ciudadano</t>
  </si>
  <si>
    <t>La evidencia reportadas por el Proceso, da cuenta de este control, teniendo en cuenta que diariamente el Equipo de Atención al Ciudadano revisa el correo y asigna a las áreas responsables para dar respuesta a las solicitudes recibidas.</t>
  </si>
  <si>
    <t>Verificar y Validar el contenido de la respuesta</t>
  </si>
  <si>
    <t>La evidencia reportadas por el Proceso, da cuenta de este control, teniendo en cuenta que el muestreo que realiza el Equipo de Atención al Ciudadano permite conocer la calidad de respuesta brindada por el área responsable.</t>
  </si>
  <si>
    <t>Distribución de PQRSD en el área responsable</t>
  </si>
  <si>
    <t>La evidencia reportadas por el Proceso, da cuenta de este control, teniendo en cuenta que el Equipo de Atención al Ciudadano verifica la oportunidad de respuesta de los radicados.</t>
  </si>
  <si>
    <t>Verificar el cumplimiento de las PQRSD</t>
  </si>
  <si>
    <t>La evidencia reportadas por el Proceso, da cuenta de este control, teniendo en cuenta que el Equipo de Atención al Ciudadano permite conocer en tiempo real la trazabilidad de los radicados asignados a cada proceso.</t>
  </si>
  <si>
    <t>RG01-E202</t>
  </si>
  <si>
    <t>Posibilidad de afectación reputacional por acciones de tutela falladas en contra de la entidad debido al incumplimiento de la normativa vigente con respecto a la respuesta al derecho de petición.</t>
  </si>
  <si>
    <t>Generación de Informes</t>
  </si>
  <si>
    <t>La evidencia reportada por el Proceso, da cuenta de este control, toda vez que se muestra la alerta que recibe la persona a la que se le asigna un radicado.</t>
  </si>
  <si>
    <t>Verificar y validar el contenido de la respuesta a la PQRSD</t>
  </si>
  <si>
    <t>La evidencia reportada por el Proceso, da cuenta de este control, toda vez que se muestra la alerta que recibe la persona a la que tiene un radicado en gestión proximo a vencerse.</t>
  </si>
  <si>
    <t>Alerta del Sistema de Gestión Documental AZ</t>
  </si>
  <si>
    <t>La evidencia reportada por el Proceso, da cuenta de este control, teniendo en cuenta que el muestreo que realiza el Equipo de Atención al Ciudadano permite conocer la calidad de respuesta brindada por el área responsable.</t>
  </si>
  <si>
    <t>La evidencia reportada por el Proceso, da cuenta de este control, teniendo en cuenta que el Equipo de Atención al Ciudadano permite conocer en tiempo real la trazabilidad de los radicados asignados a cada proceso.</t>
  </si>
  <si>
    <t>Verificar el cumplimiento de las PQRSD - Basado en la información que arroja AZDigital</t>
  </si>
  <si>
    <t>La evidencia reportada por el Proceso, da cuenta del control, teniendo en cuenta que muestra los informes que son realizados y publicados en Página Web.</t>
  </si>
  <si>
    <t>Gestión para la Ejecución de Política de CTeI</t>
  </si>
  <si>
    <t xml:space="preserve">Posibilidad de afectación económica y/o reputacional por demoras en los pagos de los contratos y/o convenios derivados debido a la ejecución deficiente de los lineamientos establecidos para la realización de los pagos.
</t>
  </si>
  <si>
    <r>
      <rPr>
        <rFont val="sfUiText, Helvetica"/>
        <color rgb="FF000000"/>
        <sz val="6.0"/>
        <u/>
      </rPr>
      <t>Asegurar que todas las solicitudes de pago o desembolso sean revisadas y aprobadas</t>
    </r>
  </si>
  <si>
    <t xml:space="preserve">Posibilidad de afectación económica o reputacional, derivado de contratos sin liquidar dentro de los términos de ley y lineamientos internos, debido a la falta de control y sistematización de la información o de los expedientes contractuales de manera completa, así como imprevistos relacionados con la capacidad del proceso.
</t>
  </si>
  <si>
    <t>Nombre del Plan</t>
  </si>
  <si>
    <t>Código Riesgo</t>
  </si>
  <si>
    <t>Actividad Plan de Manejo</t>
  </si>
  <si>
    <t>Responsable de la Categoría</t>
  </si>
  <si>
    <t>Responsable de la Tarea</t>
  </si>
  <si>
    <t>Ejecución Plan de Manejo</t>
  </si>
  <si>
    <t>Ajustar en Gina</t>
  </si>
  <si>
    <t>Plan de Manejo Gestión de Riesgos 2024</t>
  </si>
  <si>
    <t>Asegurar que los procesos de selección sigan estrictamente los lineamientos establecidos en el Manual de Funciones</t>
  </si>
  <si>
    <t>María Patricia León Alarcón</t>
  </si>
  <si>
    <t>Claudia Johanna Casallas Larrota</t>
  </si>
  <si>
    <t>Incluir antes del nombre de la actividad el periodo de reporte, revisar si se debe ajustar las fechas</t>
  </si>
  <si>
    <t>Capacitar a todos los servidores públicos y/o Contratistas vinculados al proceso de gestión financiera</t>
  </si>
  <si>
    <t>Jaime Alberto Rodríguez Marín</t>
  </si>
  <si>
    <t>Charol Dayana Pedreros Mahecha</t>
  </si>
  <si>
    <t>III Trimestre - Reportar las novedades</t>
  </si>
  <si>
    <t>Andrea Carolina Gonzalez Nino</t>
  </si>
  <si>
    <t>Si, las evidencias permiten evidenciar la ejecución de la actividad del plan de manejo</t>
  </si>
  <si>
    <t>Se aportan las evidencias de ejecucion del plan  de manejo</t>
  </si>
  <si>
    <t>IV Trimestre - Reportar las novedades</t>
  </si>
  <si>
    <t>III Trimestre - Realizar acompañamiento</t>
  </si>
  <si>
    <t>Karen Lizeth Tovar Casallas</t>
  </si>
  <si>
    <t xml:space="preserve">En cuanto al plan de manejo de riesgos se realizó el monitoreo del riesgo de manera oportuna (10/10/2024). El reporte refleja cumplimiento de la tarea "Realizar acompañamiento" y las evidencias permiten evidenciar la ejecución. </t>
  </si>
  <si>
    <t>IV Trimestre - Realizar Acompañamiento</t>
  </si>
  <si>
    <t>III Trimestre - Realizar seguimiento al Informe Trimestral de litigiosidad</t>
  </si>
  <si>
    <t>Diego Alejandro Restrepo Ramírez</t>
  </si>
  <si>
    <t>Jenny Katherin Martinez Nocove</t>
  </si>
  <si>
    <t xml:space="preserve">En cuanto al plan de manejo de riesgos se realizó el monitoreo de manera oportuna (09/10/2024). El reporte refleja cumplimiento de la tarea y las evidencias permiten evidenciar la ejecución. </t>
  </si>
  <si>
    <t>IV Trimestre - Realizar seguimiento al Informe Trimestral de litigiosidad</t>
  </si>
  <si>
    <t>III - Trimestre Actividades de sensibilización</t>
  </si>
  <si>
    <t>Ricardo Andrés Oviedo León</t>
  </si>
  <si>
    <t>Ivonne Del Pilar Navas</t>
  </si>
  <si>
    <t>Se realizó el monitoreo del riesgo de manera inoportuna (25/10/2024). En cuanto al plan de manejo de riesgos, la actividad de Sensibilización se reportó el 09/10/2024 y la actividad de Actualización del PAA se reportó el 11/10/2024.</t>
  </si>
  <si>
    <t>III Trimestre - Actualización PAA</t>
  </si>
  <si>
    <t>IV Trimestre - Actualización PAA</t>
  </si>
  <si>
    <t>Se realizó el monitoreo del riesgo de manera inoportuna (26/12/2024). En cuanto al plan de manejo de riesgos, la actividad de Sensibilización se reportó el 27/12/2024 y la actividad de Actualización del PAA se reportó el 30/12/2024.</t>
  </si>
  <si>
    <t>IV Trimestre - Realizar actividades de sensibilización</t>
  </si>
  <si>
    <t>III Trimestre - Realizar sensibilización sobre el manejo de la información confidencial</t>
  </si>
  <si>
    <t>Monica Restrepo Rivera</t>
  </si>
  <si>
    <t>Se realizó el monitoreo del riesgo dentro de los plazos establecidos. En cuanto al plan de manejo de riesgos, la actividad se reportó y aprobó dentro de los tiempos establecidos también</t>
  </si>
  <si>
    <t>IV Trimestre - Realizar sensibilización sobre el manejo de la información confidencial</t>
  </si>
  <si>
    <t>III Trimestre - Socialización</t>
  </si>
  <si>
    <t>ANDRÉS FABIÁN GONZÁLEZ RODAS</t>
  </si>
  <si>
    <t>Se socializa vía correo electrónico la modificación al procedimiento de PQRDS. Se está gestionando una capacitación para el cuarto trimestre de 2024.</t>
  </si>
  <si>
    <t>IV Trimestre - Socialización</t>
  </si>
  <si>
    <t>III trimestre - Socializar con los equipos técnicos los objetivos estratégicos, el PAI y los lineamientos del procedimiento y los documentos asociados.</t>
  </si>
  <si>
    <t>Ana Lucia Caicedo Laurido</t>
  </si>
  <si>
    <t>Ana Maria Mosquera Pacheco</t>
  </si>
  <si>
    <t>El monitoreo se realiza de manera oportuna, de acuerdo con el control ejecutado No. 5 las evidencias demuestran su ejecución, sin embargo, es importante que en el marco de la acción de mejora se finalice su ejecución, ya que la actividad se realizó por la existencia del Plan de mejoramiento, pero esta se encuentra aun en desarrollo. Con relación al plan de manejo este se reporta y aprueba de manera oportuna.</t>
  </si>
  <si>
    <t>IV Trimestre - Sensibilizar con el equipo responsable del intrumento el código de integridad A201M01y la Guía de Gestión preventiva de conflicto de interés A201PR01G02</t>
  </si>
  <si>
    <t>4toTrimestre: Avance plan de manejo del reiesgo</t>
  </si>
  <si>
    <t>Ivan Leonardo Lancheros Buitrago</t>
  </si>
  <si>
    <t>Luz Marina Pulido</t>
  </si>
  <si>
    <t>III Trimestre - Realizar diagnóstico del proceso</t>
  </si>
  <si>
    <t>Daniel Rodrigo Tarquino Mosquera</t>
  </si>
  <si>
    <t>Irina Alexandra Arroyo Castilla</t>
  </si>
  <si>
    <t>La oportunidad del monitoreo fue la establecida en los tiempos de reporte que se dieron desde la OAPII - antes del 11 de octubre de 2024, ya que el proceso realizó el reporte del riesgo el día 10/Oct/2024.
No se realizó la materialización del riesgo.
El riesgo tiene plan de manejo pero no tiene reporte a la fecha.</t>
  </si>
  <si>
    <t>IV Trimestre Realizar capacitaciones al equipo</t>
  </si>
  <si>
    <t>Promover la gestión de conflictos de intereses</t>
  </si>
  <si>
    <t>III Trimestre - Realizar socialización del procedimiento de gestión de cobro</t>
  </si>
  <si>
    <t>IV Trimestre - Realizar socialización del procedimiento de gestión de cobro</t>
  </si>
  <si>
    <t>Verificar el cumplimiento del procedimiento de entrega de bienes y documentos</t>
  </si>
  <si>
    <t>III Trimestre - Socialización y Reporte</t>
  </si>
  <si>
    <t xml:space="preserve">En cuanto al plan de manejo de riesgos se realizó el monitoreo del riesgo de manera oportuna (10/10/2024). El reporte refleja cumplimiento de la tarea "Socialización y reporte" y las evidencias permiten evidenciar la ejecución. </t>
  </si>
  <si>
    <t>IV Trimestre - Socialización y Reporte</t>
  </si>
  <si>
    <t>III trimestre - Socializar la adopción de las PIIOM como documento de política</t>
  </si>
  <si>
    <t>Cindy lorena Roa Ovalle</t>
  </si>
  <si>
    <t>El monitoreo de la primera línea se hizo un día después da fecha límite. Se recomienda que para el último monitoreo del año se vayan cargando las evidencias a lo largo del mes de noviembre 2024. Con respecto al plan de manejo, se realiza el reporte y aprobación de la actividad de manera oportuna.</t>
  </si>
  <si>
    <t>IV trimestre - socializar los documentos de política de las PIIOM</t>
  </si>
  <si>
    <t>III Trimestre - Socialización y talleres de articulación</t>
  </si>
  <si>
    <t>Claudia Consuelo Cepeda Benito</t>
  </si>
  <si>
    <t>Jose Iván Angarita Mario</t>
  </si>
  <si>
    <t>No se ejecutó el plan de manejo</t>
  </si>
  <si>
    <t>Con el proceso se realizó un acercamiento para explicarles como se debía hacer el reporte en el módulo de planes y se les envió correo con la notifiación para que realizaran el reporte el día 6 de noviembre pero a la fecha no se ha realizado el reporte</t>
  </si>
  <si>
    <t>IV Trimestre - Socialización y talleres de articulación</t>
  </si>
  <si>
    <t>III Trimestre - Evaluación de necesidades de talento humano y aprobación de cupo CONFIS</t>
  </si>
  <si>
    <t>Pablo Jair Ceballos Parra</t>
  </si>
  <si>
    <t xml:space="preserve">El proceso presenta tres archivos PDF con relación a que actualmente no tienen claridad sobre la necesidad de personal ni sobre los requerimientos específicos de talento humano y desarrollo tecnológico, ya que no se cuenta con la aprobación del CONFIS para la apertura de la convocatoria de inversión 2024. Esta situación impide conocer el número exacto de proyectos registrados y, por ende, las necesidades de recursos humanos y herramientas tecnológicas asociadas al volumen de proyectos. No obstante, se está trabajando en una propuesta de necesidades de herramientas tecnológicas en colaboración con la OTSI, con el fin de tener preparada una planificación adecuada en cuanto se obtenga la aprobación del CONFIS.
Es importante destacar que, en caso de que se detecte la falta de aprobación de cupo por parte del CONFIS, se informará de inmediato al despacho del Viceministerio de Conocimiento, Innovación y Productividad, respaldando la situación con las actas correspondientes del CNBT, lo que permitirá evaluar la posible no apertura de las convocatorias.
</t>
  </si>
  <si>
    <t>IV Trimestre - Evaluación de necesidades de talento humano y aprobación de cupo CONFIS</t>
  </si>
  <si>
    <t>A la fecha 24 de diciembre de 2024 no hay reporte del plan de manejo en GINA. Se le escribió al respecto a la agente C4 e igualmente se le dijo que se debe aprobar el plan de manejo del anterior trimestre.</t>
  </si>
  <si>
    <t>III Trimestre - Documentar los controles identificados para mitigar los riesgos</t>
  </si>
  <si>
    <t>Diana Regina Rúa Patiño</t>
  </si>
  <si>
    <t>Yuldana del Socorro Córdoba Londoño</t>
  </si>
  <si>
    <t>El proceso reporta la ejecución, las evidencias NO permiten evidenciar la ejecución de la actividad del plan de manejo</t>
  </si>
  <si>
    <t>Se realizó el monitoreo del riesgo de manera oportuna (10/10/2024). En cuanto al plan de manejo de riesgos, se realizó el reporte el 10/10/2024, no se evidencian avances en la documentación de los controles del riesgo RG01-M704.</t>
  </si>
  <si>
    <t>IV Trimestre - Documentar los controles identificados para mitigar los riesgos</t>
  </si>
  <si>
    <t>A corte del 31/12/2024 el proceso no ha realizado el reporte de la actividad.</t>
  </si>
  <si>
    <t>IV Capacitar a los profesionales que se encuentran vinculados con el Ministerio</t>
  </si>
  <si>
    <t>IV Gestionar la contratación de los profesionales requeridos para realizar la verificación de los requisitos de validación del proyecto.</t>
  </si>
  <si>
    <t>Revisar y actualizar el programa de inducción y reinducción</t>
  </si>
  <si>
    <t>III Trimestre - Informe de avance de implementación y/o actualización de los instrumentos archivísticos</t>
  </si>
  <si>
    <t xml:space="preserve">En cuanto al plan de manejo de riesgos se realizó el monitoreo del riesgo de manera oportuna (10/10/2024). El reporte refleja cumplimiento de la tarea "Informe de avance de implementación y/o actualización de los instrumentos archivísticos" y las evidencias permiten evidenciar la ejecución. </t>
  </si>
  <si>
    <t>IV Trimestre - Informe de avance de implementación y/o actualización de los instrumentos archivísticos</t>
  </si>
  <si>
    <t>III Trimestre - Seguimiento a la ejecución del Plan de Acción de la Política de Prevención del Daño Antijurídico Actividad 1</t>
  </si>
  <si>
    <t>III Trimestre - Seguimiento a la ejecución del Plan de Acción de la Política de Prevención del Daño Antijurídico Actividad 2</t>
  </si>
  <si>
    <t>III Trimestre - Seguimiento a la ejecución del Plan de Acción de la Política de Prevención del Daño Antijurídico Actividad 3</t>
  </si>
  <si>
    <t>IV Trimestre - Seguimiento a la ejecución del Plan de Acción de la Política de Prevención del Daño Antijurídico Actividad 1</t>
  </si>
  <si>
    <t>IV Trimestre - Seguimiento a la ejecución del Plan de Acción de la Política de Prevención del Daño Antijurídico Actividad 2</t>
  </si>
  <si>
    <t>IV Trimestre - Seguimiento a la ejecución del Plan de Acción de la Política de Prevención del Daño Antijurídico Actividad 3</t>
  </si>
  <si>
    <t>Cesar Fabian Gomez Vega</t>
  </si>
  <si>
    <t>Erika Julieth Barragán Cabezas</t>
  </si>
  <si>
    <t>Se realizó el monitoreo del riesgo de manera oportuna (10/10/2024). En cuanto al plan de manejo de riesgos, se realizó el reporte el 10/10/2024, se evidencian avances en la documentación de los controles del riesgo RG02-D102.</t>
  </si>
  <si>
    <t>IV Aprobación y publicación de los términos de referencia de la convocatoria</t>
  </si>
  <si>
    <t>IV Presentar al OCAD la modificación del Plan Bienal de Convocatoria</t>
  </si>
  <si>
    <t>Se realizó el monitoreo del riesgo de manera oportuna (09/10/2024). En cuanto al plan de manejo de riesgos, se realizó el reporte el 10/10/2024, se evidencian avances en la documentación de los controles del riesgo RG03-D102.</t>
  </si>
  <si>
    <t>Cuenta de TR</t>
  </si>
  <si>
    <t>Suma total</t>
  </si>
  <si>
    <t>Cuenta de TC</t>
  </si>
  <si>
    <t>Cuenta de Nombre Controles</t>
  </si>
  <si>
    <t>Cuenta de Nombre del Plan</t>
  </si>
  <si>
    <t>Se materializó el riesgo</t>
  </si>
  <si>
    <t>Plan de Manejo</t>
  </si>
  <si>
    <t>Si</t>
  </si>
  <si>
    <t xml:space="preserve">No </t>
  </si>
  <si>
    <t>No reporta</t>
  </si>
  <si>
    <t>No aplica para el periodo</t>
  </si>
  <si>
    <t>Afectación Económica</t>
  </si>
  <si>
    <t>Afectación Reputacional</t>
  </si>
  <si>
    <t>Afectación Reputacional y Económica</t>
  </si>
  <si>
    <t>Datos</t>
  </si>
  <si>
    <t>G</t>
  </si>
  <si>
    <t>C</t>
  </si>
  <si>
    <t>SI</t>
  </si>
  <si>
    <t>Impacto</t>
  </si>
  <si>
    <t>Tipo de Controles</t>
  </si>
  <si>
    <t>El riesgo no tiene plan de manejo</t>
  </si>
  <si>
    <t>Diseño de Controles</t>
  </si>
  <si>
    <t>Promedio por Riesgo</t>
  </si>
  <si>
    <t>Promedio por Proceso</t>
  </si>
  <si>
    <t>CP</t>
  </si>
  <si>
    <t>Controles</t>
  </si>
  <si>
    <t>1. Responsable</t>
  </si>
  <si>
    <t>2. Periodicidad</t>
  </si>
  <si>
    <t>3. Propósito</t>
  </si>
  <si>
    <t>4. Cómo se realiza el control</t>
  </si>
  <si>
    <t>5. Qué pasa con las observaciones y desviaciones</t>
  </si>
  <si>
    <t>6. Evidencia de la ejecución del control</t>
  </si>
  <si>
    <t>Total</t>
  </si>
  <si>
    <t>Porcentaje Cumplimiento</t>
  </si>
  <si>
    <t>A201</t>
  </si>
  <si>
    <t>Gestión de Talento Humano</t>
  </si>
  <si>
    <t>R37</t>
  </si>
  <si>
    <t>C1</t>
  </si>
  <si>
    <t>C2</t>
  </si>
  <si>
    <t>C3</t>
  </si>
  <si>
    <t>R38</t>
  </si>
  <si>
    <t>C4</t>
  </si>
  <si>
    <t>R65</t>
  </si>
  <si>
    <t>R6</t>
  </si>
  <si>
    <t>C5</t>
  </si>
  <si>
    <t>C6</t>
  </si>
  <si>
    <t>A202</t>
  </si>
  <si>
    <t>Gestión Financiera</t>
  </si>
  <si>
    <t>R39</t>
  </si>
  <si>
    <t>R43</t>
  </si>
  <si>
    <t>R44</t>
  </si>
  <si>
    <t>R45</t>
  </si>
  <si>
    <t>R71</t>
  </si>
  <si>
    <t>R72</t>
  </si>
  <si>
    <t>R32</t>
  </si>
  <si>
    <t>R7</t>
  </si>
  <si>
    <t>R8</t>
  </si>
  <si>
    <t>R9</t>
  </si>
  <si>
    <t>A203</t>
  </si>
  <si>
    <t>Gestión Administrativa</t>
  </si>
  <si>
    <t>R40</t>
  </si>
  <si>
    <t>R64</t>
  </si>
  <si>
    <t>R10</t>
  </si>
  <si>
    <t>C7</t>
  </si>
  <si>
    <t>A204</t>
  </si>
  <si>
    <t>Gestión Documental</t>
  </si>
  <si>
    <t>R47</t>
  </si>
  <si>
    <t>R48</t>
  </si>
  <si>
    <t>R2</t>
  </si>
  <si>
    <t>A205</t>
  </si>
  <si>
    <t>Gestión Jurídica</t>
  </si>
  <si>
    <t>R50</t>
  </si>
  <si>
    <t>R85</t>
  </si>
  <si>
    <t>R89</t>
  </si>
  <si>
    <t>R13</t>
  </si>
  <si>
    <t>R14</t>
  </si>
  <si>
    <t>A206</t>
  </si>
  <si>
    <t>Gestión Contractual</t>
  </si>
  <si>
    <t>R53</t>
  </si>
  <si>
    <t>R62</t>
  </si>
  <si>
    <t>R11</t>
  </si>
  <si>
    <t>R12</t>
  </si>
  <si>
    <t>R52</t>
  </si>
  <si>
    <t>A207</t>
  </si>
  <si>
    <t>Gestión de Direccionamiento y Control Administrativo</t>
  </si>
  <si>
    <t>R49</t>
  </si>
  <si>
    <t>D101</t>
  </si>
  <si>
    <t>Gestión de la Planeación Institucional</t>
  </si>
  <si>
    <t>R15</t>
  </si>
  <si>
    <t>R16</t>
  </si>
  <si>
    <t>|</t>
  </si>
  <si>
    <t>R17</t>
  </si>
  <si>
    <t>R18</t>
  </si>
  <si>
    <t>R42</t>
  </si>
  <si>
    <t>R59</t>
  </si>
  <si>
    <t>D102</t>
  </si>
  <si>
    <t>Gestión de la Innovación Institucional</t>
  </si>
  <si>
    <t>R19</t>
  </si>
  <si>
    <t>R20</t>
  </si>
  <si>
    <t>R80</t>
  </si>
  <si>
    <t>D103</t>
  </si>
  <si>
    <t>Gestión de Tecnologías y Sistemas de Información</t>
  </si>
  <si>
    <t>R22</t>
  </si>
  <si>
    <t>R75</t>
  </si>
  <si>
    <t>R78</t>
  </si>
  <si>
    <t>D104</t>
  </si>
  <si>
    <t>Gestión de Comunicación Estratégica</t>
  </si>
  <si>
    <t>R23</t>
  </si>
  <si>
    <t>R61</t>
  </si>
  <si>
    <t>R3</t>
  </si>
  <si>
    <t>E201</t>
  </si>
  <si>
    <t>Evaluación y Control</t>
  </si>
  <si>
    <t>R76</t>
  </si>
  <si>
    <t>R77</t>
  </si>
  <si>
    <t>E202</t>
  </si>
  <si>
    <t>Trámites y servicios</t>
  </si>
  <si>
    <t>R1</t>
  </si>
  <si>
    <t>R66</t>
  </si>
  <si>
    <t>R88</t>
  </si>
  <si>
    <t>M501</t>
  </si>
  <si>
    <t>Diseño, formulación, seguimiento y evaluación de Política de CTeI</t>
  </si>
  <si>
    <t>R24</t>
  </si>
  <si>
    <t>R60</t>
  </si>
  <si>
    <t>R82</t>
  </si>
  <si>
    <t>R86</t>
  </si>
  <si>
    <t>M502</t>
  </si>
  <si>
    <t>Diseño de Instrumentos y Mecanismos de CTeI</t>
  </si>
  <si>
    <t>R25</t>
  </si>
  <si>
    <t>R26</t>
  </si>
  <si>
    <t>R87</t>
  </si>
  <si>
    <t>M601</t>
  </si>
  <si>
    <t>Gestión del Conocimiento para la CTeI</t>
  </si>
  <si>
    <t>R29</t>
  </si>
  <si>
    <t>R5</t>
  </si>
  <si>
    <t>M602</t>
  </si>
  <si>
    <t>Gestión para la Transferencia y uso Conocimiento</t>
  </si>
  <si>
    <t>R35</t>
  </si>
  <si>
    <t>M603</t>
  </si>
  <si>
    <t>Gestión para el Desarrollo Tecnológico y la Innovación</t>
  </si>
  <si>
    <t>R31</t>
  </si>
  <si>
    <t>C8</t>
  </si>
  <si>
    <t>M701</t>
  </si>
  <si>
    <t>Gestión de Redes e Internacionalización de la CTeI</t>
  </si>
  <si>
    <t>R21</t>
  </si>
  <si>
    <t>R36</t>
  </si>
  <si>
    <t>M702</t>
  </si>
  <si>
    <t>Gestión de Capacidades Regionales en CTeI</t>
  </si>
  <si>
    <t>R67</t>
  </si>
  <si>
    <t>M703</t>
  </si>
  <si>
    <t>Gestión de la Apropiación Social de la CTeI</t>
  </si>
  <si>
    <t>R46</t>
  </si>
  <si>
    <t>R56</t>
  </si>
  <si>
    <t>M704</t>
  </si>
  <si>
    <t>Gestión de Vocaciones y Capital Humano para la CTeI</t>
  </si>
  <si>
    <t>R54</t>
  </si>
  <si>
    <t>R57</t>
  </si>
  <si>
    <t>R58</t>
  </si>
  <si>
    <t>M801</t>
  </si>
  <si>
    <t>R33</t>
  </si>
  <si>
    <t>R63</t>
  </si>
  <si>
    <t>R79</t>
  </si>
  <si>
    <t>R81</t>
  </si>
  <si>
    <t>R4</t>
  </si>
  <si>
    <t>M802</t>
  </si>
  <si>
    <t>Gestión de Asignación para la CTeI del SGR</t>
  </si>
  <si>
    <t>R28</t>
  </si>
  <si>
    <t>R73</t>
  </si>
  <si>
    <t>R27</t>
  </si>
  <si>
    <t>Transversales</t>
  </si>
  <si>
    <t>R30</t>
  </si>
  <si>
    <t>R68</t>
  </si>
  <si>
    <t>R69</t>
  </si>
  <si>
    <t>R70</t>
  </si>
  <si>
    <t>R74</t>
  </si>
  <si>
    <t>R34</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</si>
</sst>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20">
    <font>
      <sz val="11.0"/>
      <color theme="1"/>
      <name val="Aptos Narrow"/>
      <scheme val="minor"/>
    </font>
    <font>
      <b/>
      <sz val="6.0"/>
      <color theme="1"/>
      <name val="Verdana"/>
    </font>
    <font>
      <sz val="6.0"/>
      <color theme="1"/>
      <name val="Verdana"/>
    </font>
    <font>
      <sz val="6.0"/>
      <color rgb="FF000000"/>
      <name val="Verdana"/>
    </font>
    <font>
      <sz val="6.0"/>
      <color theme="1"/>
      <name val="Aptos"/>
    </font>
    <font>
      <sz val="6.0"/>
      <color theme="1"/>
      <name val="Arial"/>
    </font>
    <font/>
    <font>
      <sz val="6.0"/>
      <color theme="1"/>
      <name val="Aptos Narrow"/>
    </font>
    <font>
      <b/>
      <sz val="8.0"/>
      <color theme="1"/>
      <name val="Verdana"/>
    </font>
    <font>
      <b/>
      <sz val="6.0"/>
      <color rgb="FF000000"/>
      <name val="Verdana"/>
    </font>
    <font>
      <sz val="8.0"/>
      <color theme="1"/>
      <name val="Verdana"/>
    </font>
    <font>
      <sz val="8.0"/>
      <color rgb="FF000000"/>
      <name val="Verdana"/>
    </font>
    <font>
      <color theme="1"/>
      <name val="Aptos Narrow"/>
      <scheme val="minor"/>
    </font>
    <font>
      <sz val="11.0"/>
      <color theme="1"/>
      <name val="Aptos Narrow"/>
    </font>
    <font>
      <b/>
      <sz val="11.0"/>
      <color theme="1"/>
      <name val="Arial Narrow"/>
    </font>
    <font>
      <sz val="11.0"/>
      <color theme="1"/>
      <name val="Arial Narrow"/>
    </font>
    <font>
      <sz val="10.0"/>
      <color theme="1"/>
      <name val="Arial Narrow"/>
    </font>
    <font>
      <b/>
      <sz val="10.0"/>
      <color rgb="FF000000"/>
      <name val="Arial Narrow"/>
    </font>
    <font>
      <b/>
      <sz val="10.0"/>
      <color theme="1"/>
      <name val="Arial Narrow"/>
    </font>
    <font>
      <sz val="10.0"/>
      <color rgb="FFFF0000"/>
      <name val="Arial Narrow"/>
    </font>
  </fonts>
  <fills count="8">
    <fill>
      <patternFill patternType="none"/>
    </fill>
    <fill>
      <patternFill patternType="lightGray"/>
    </fill>
    <fill>
      <patternFill patternType="solid">
        <fgColor rgb="FFD8D8D8"/>
        <bgColor rgb="FFD8D8D8"/>
      </patternFill>
    </fill>
    <fill>
      <patternFill patternType="solid">
        <fgColor rgb="FFFFFFFF"/>
        <bgColor rgb="FFFFFFFF"/>
      </patternFill>
    </fill>
    <fill>
      <patternFill patternType="solid">
        <fgColor rgb="FFF5F9FC"/>
        <bgColor rgb="FFF5F9FC"/>
      </patternFill>
    </fill>
    <fill>
      <patternFill patternType="solid">
        <fgColor rgb="FFFFFF00"/>
        <bgColor rgb="FFFFFF00"/>
      </patternFill>
    </fill>
    <fill>
      <patternFill patternType="solid">
        <fgColor rgb="FFA4C2F4"/>
        <bgColor rgb="FFA4C2F4"/>
      </patternFill>
    </fill>
    <fill>
      <patternFill patternType="solid">
        <fgColor rgb="FFFCD5B4"/>
        <bgColor rgb="FFFCD5B4"/>
      </patternFill>
    </fill>
  </fills>
  <borders count="22">
    <border/>
    <border>
      <left style="thin">
        <color rgb="FF000000"/>
      </left>
      <right style="thin">
        <color rgb="FF000000"/>
      </right>
      <top style="thin">
        <color rgb="FF000000"/>
      </top>
      <bottom style="thin">
        <color rgb="FF000000"/>
      </bottom>
    </border>
    <border>
      <left/>
      <top/>
      <bottom/>
    </border>
    <border>
      <left/>
      <right/>
      <top/>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medium">
        <color rgb="FF000000"/>
      </left>
      <right style="medium">
        <color rgb="FF000000"/>
      </right>
      <top style="medium">
        <color rgb="FF000000"/>
      </top>
      <bottom style="medium">
        <color rgb="FF000000"/>
      </bottom>
    </border>
    <border>
      <left/>
      <right style="medium">
        <color rgb="FF000000"/>
      </right>
      <top style="medium">
        <color rgb="FF000000"/>
      </top>
      <bottom style="medium">
        <color rgb="FF000000"/>
      </bottom>
    </border>
    <border>
      <left style="thin">
        <color rgb="FFABABAB"/>
      </left>
      <top style="thin">
        <color rgb="FFABABAB"/>
      </top>
    </border>
    <border>
      <left style="thin">
        <color rgb="FFFFFFFF"/>
      </left>
      <top style="thin">
        <color rgb="FFABABAB"/>
      </top>
    </border>
    <border>
      <left style="thin">
        <color rgb="FFFFFFFF"/>
      </left>
      <right style="thin">
        <color rgb="FFABABAB"/>
      </right>
      <top style="thin">
        <color rgb="FFABABAB"/>
      </top>
    </border>
    <border>
      <left style="thin">
        <color rgb="FFABABAB"/>
      </left>
      <top style="thin">
        <color rgb="FFABABAB"/>
      </top>
      <bottom style="thin">
        <color rgb="FFABABAB"/>
      </bottom>
    </border>
    <border>
      <top style="thin">
        <color rgb="FFABABAB"/>
      </top>
      <bottom style="thin">
        <color rgb="FFABABAB"/>
      </bottom>
    </border>
    <border>
      <left style="thin">
        <color rgb="FFABABAB"/>
      </left>
      <right style="thin">
        <color rgb="FFABABAB"/>
      </right>
      <top style="thin">
        <color rgb="FFABABAB"/>
      </top>
      <bottom style="thin">
        <color rgb="FFABABAB"/>
      </bottom>
    </border>
    <border>
      <left style="thin">
        <color rgb="FFABABAB"/>
      </left>
      <right style="thin">
        <color rgb="FFABABAB"/>
      </right>
      <top style="thin">
        <color rgb="FFABABAB"/>
      </top>
    </border>
    <border>
      <top style="thin">
        <color rgb="FFABABAB"/>
      </top>
    </border>
    <border>
      <left style="thin">
        <color rgb="FFABABAB"/>
      </left>
    </border>
    <border>
      <left style="thin">
        <color rgb="FFABABAB"/>
      </left>
      <right style="thin">
        <color rgb="FFABABAB"/>
      </righ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91">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0" fillId="0" fontId="2" numFmtId="0" xfId="0" applyAlignment="1" applyFont="1">
      <alignment vertical="center"/>
    </xf>
    <xf borderId="1" fillId="0" fontId="2" numFmtId="0" xfId="0" applyAlignment="1" applyBorder="1" applyFont="1">
      <alignment vertical="center"/>
    </xf>
    <xf borderId="1" fillId="3" fontId="3" numFmtId="0" xfId="0" applyAlignment="1" applyBorder="1" applyFill="1" applyFont="1">
      <alignment shrinkToFit="0" vertical="center" wrapText="1"/>
    </xf>
    <xf borderId="1" fillId="3" fontId="3" numFmtId="0" xfId="0" applyAlignment="1" applyBorder="1" applyFont="1">
      <alignment readingOrder="0" shrinkToFit="0" vertical="center" wrapText="1"/>
    </xf>
    <xf borderId="2" fillId="3" fontId="3" numFmtId="0" xfId="0" applyAlignment="1" applyBorder="1" applyFont="1">
      <alignment readingOrder="0" shrinkToFit="0" vertical="center" wrapText="1"/>
    </xf>
    <xf borderId="1" fillId="3" fontId="2" numFmtId="0" xfId="0" applyAlignment="1" applyBorder="1" applyFont="1">
      <alignment vertical="center"/>
    </xf>
    <xf borderId="3" fillId="3" fontId="2" numFmtId="0" xfId="0" applyAlignment="1" applyBorder="1" applyFont="1">
      <alignment vertical="center"/>
    </xf>
    <xf borderId="1" fillId="4" fontId="3" numFmtId="0" xfId="0" applyAlignment="1" applyBorder="1" applyFill="1" applyFont="1">
      <alignment readingOrder="0" shrinkToFit="0" vertical="center" wrapText="1"/>
    </xf>
    <xf borderId="1" fillId="4" fontId="3" numFmtId="0" xfId="0" applyAlignment="1" applyBorder="1" applyFont="1">
      <alignment vertical="center"/>
    </xf>
    <xf borderId="1" fillId="3" fontId="3" numFmtId="0" xfId="0" applyAlignment="1" applyBorder="1" applyFont="1">
      <alignment readingOrder="0" shrinkToFit="0" vertical="center" wrapText="1"/>
    </xf>
    <xf borderId="1" fillId="5" fontId="3" numFmtId="0" xfId="0" applyAlignment="1" applyBorder="1" applyFill="1" applyFont="1">
      <alignment shrinkToFit="0" vertical="center" wrapText="1"/>
    </xf>
    <xf borderId="0" fillId="0" fontId="2" numFmtId="0" xfId="0" applyAlignment="1" applyFont="1">
      <alignment readingOrder="0" vertical="center"/>
    </xf>
    <xf borderId="1" fillId="0" fontId="2" numFmtId="0" xfId="0" applyAlignment="1" applyBorder="1" applyFont="1">
      <alignment readingOrder="0" shrinkToFit="0" vertical="center" wrapText="1"/>
    </xf>
    <xf borderId="1" fillId="0" fontId="2" numFmtId="0" xfId="0" applyAlignment="1" applyBorder="1" applyFont="1">
      <alignment shrinkToFit="0" vertical="center" wrapText="1"/>
    </xf>
    <xf borderId="1" fillId="3" fontId="3" numFmtId="0" xfId="0" applyAlignment="1" applyBorder="1" applyFont="1">
      <alignment vertical="center"/>
    </xf>
    <xf borderId="3" fillId="3" fontId="3" numFmtId="0" xfId="0" applyAlignment="1" applyBorder="1" applyFont="1">
      <alignment vertical="center"/>
    </xf>
    <xf borderId="1" fillId="0" fontId="4" numFmtId="0" xfId="0" applyAlignment="1" applyBorder="1" applyFont="1">
      <alignment readingOrder="0" shrinkToFit="0" wrapText="1"/>
    </xf>
    <xf borderId="1" fillId="0" fontId="5" numFmtId="0" xfId="0" applyAlignment="1" applyBorder="1" applyFont="1">
      <alignment readingOrder="0" shrinkToFit="0" wrapText="1"/>
    </xf>
    <xf borderId="4" fillId="3" fontId="2" numFmtId="0" xfId="0" applyAlignment="1" applyBorder="1" applyFont="1">
      <alignment vertical="center"/>
    </xf>
    <xf borderId="4" fillId="3" fontId="3" numFmtId="0" xfId="0" applyAlignment="1" applyBorder="1" applyFont="1">
      <alignment shrinkToFit="0" vertical="center" wrapText="1"/>
    </xf>
    <xf borderId="4" fillId="0" fontId="2" numFmtId="0" xfId="0" applyAlignment="1" applyBorder="1" applyFont="1">
      <alignment readingOrder="0" vertical="center"/>
    </xf>
    <xf borderId="1" fillId="0" fontId="2" numFmtId="0" xfId="0" applyAlignment="1" applyBorder="1" applyFont="1">
      <alignment readingOrder="0" vertical="center"/>
    </xf>
    <xf borderId="5" fillId="0" fontId="6" numFmtId="0" xfId="0" applyBorder="1" applyFont="1"/>
    <xf borderId="1" fillId="0" fontId="3" numFmtId="0" xfId="0" applyAlignment="1" applyBorder="1" applyFont="1">
      <alignment readingOrder="0" vertical="center"/>
    </xf>
    <xf borderId="6" fillId="0" fontId="6" numFmtId="0" xfId="0" applyBorder="1" applyFont="1"/>
    <xf borderId="1" fillId="0" fontId="3" numFmtId="0" xfId="0" applyAlignment="1" applyBorder="1" applyFont="1">
      <alignment readingOrder="0" vertical="center"/>
    </xf>
    <xf borderId="0" fillId="0" fontId="7" numFmtId="0" xfId="0" applyAlignment="1" applyFont="1">
      <alignment vertical="center"/>
    </xf>
    <xf borderId="1" fillId="2" fontId="8" numFmtId="0" xfId="0" applyAlignment="1" applyBorder="1" applyFont="1">
      <alignment horizontal="center" shrinkToFit="0" vertical="center" wrapText="1"/>
    </xf>
    <xf borderId="7" fillId="6" fontId="9" numFmtId="0" xfId="0" applyAlignment="1" applyBorder="1" applyFill="1" applyFont="1">
      <alignment horizontal="center" shrinkToFit="0" vertical="center" wrapText="1"/>
    </xf>
    <xf borderId="8" fillId="6" fontId="9" numFmtId="0" xfId="0" applyAlignment="1" applyBorder="1" applyFont="1">
      <alignment horizontal="center" shrinkToFit="0" vertical="center" wrapText="1"/>
    </xf>
    <xf borderId="0" fillId="0" fontId="10" numFmtId="0" xfId="0" applyAlignment="1" applyFont="1">
      <alignment shrinkToFit="0" vertical="center" wrapText="1"/>
    </xf>
    <xf borderId="1" fillId="0" fontId="10" numFmtId="0" xfId="0" applyAlignment="1" applyBorder="1" applyFont="1">
      <alignment shrinkToFit="0" vertical="center" wrapText="1"/>
    </xf>
    <xf borderId="1" fillId="0" fontId="10" numFmtId="0" xfId="0" applyAlignment="1" applyBorder="1" applyFont="1">
      <alignment readingOrder="0" shrinkToFit="0" vertical="center" wrapText="1"/>
    </xf>
    <xf borderId="1" fillId="3" fontId="10" numFmtId="0" xfId="0" applyAlignment="1" applyBorder="1" applyFont="1">
      <alignment shrinkToFit="0" vertical="center" wrapText="1"/>
    </xf>
    <xf borderId="3" fillId="3" fontId="10" numFmtId="0" xfId="0" applyAlignment="1" applyBorder="1" applyFont="1">
      <alignment shrinkToFit="0" vertical="center" wrapText="1"/>
    </xf>
    <xf borderId="3" fillId="3" fontId="11" numFmtId="0" xfId="0" applyAlignment="1" applyBorder="1" applyFont="1">
      <alignment horizontal="left"/>
    </xf>
    <xf borderId="0" fillId="0" fontId="12" numFmtId="0" xfId="0" applyFont="1"/>
    <xf borderId="1" fillId="0" fontId="10" numFmtId="0" xfId="0" applyBorder="1" applyFont="1"/>
    <xf borderId="1" fillId="3" fontId="11" numFmtId="0" xfId="0" applyAlignment="1" applyBorder="1" applyFont="1">
      <alignment shrinkToFit="0" vertical="center" wrapText="1"/>
    </xf>
    <xf borderId="1" fillId="3" fontId="10" numFmtId="0" xfId="0" applyBorder="1" applyFont="1"/>
    <xf borderId="1" fillId="3" fontId="11" numFmtId="0" xfId="0" applyBorder="1" applyFont="1"/>
    <xf borderId="0" fillId="0" fontId="13" numFmtId="0" xfId="0" applyFont="1"/>
    <xf borderId="3" fillId="5" fontId="13" numFmtId="0" xfId="0" applyAlignment="1" applyBorder="1" applyFont="1">
      <alignment horizontal="left"/>
    </xf>
    <xf borderId="0" fillId="0" fontId="13" numFmtId="0" xfId="0" applyAlignment="1" applyFont="1">
      <alignment horizontal="left"/>
    </xf>
    <xf borderId="0" fillId="0" fontId="14" numFmtId="0" xfId="0" applyAlignment="1" applyFont="1">
      <alignment vertical="center"/>
    </xf>
    <xf borderId="0" fillId="0" fontId="15" numFmtId="0" xfId="0" applyAlignment="1" applyFont="1">
      <alignment vertical="center"/>
    </xf>
    <xf borderId="3" fillId="5" fontId="14" numFmtId="0" xfId="0" applyAlignment="1" applyBorder="1" applyFont="1">
      <alignment vertical="center"/>
    </xf>
    <xf borderId="0" fillId="0" fontId="15" numFmtId="164" xfId="0" applyAlignment="1" applyFont="1" applyNumberFormat="1">
      <alignment vertical="center"/>
    </xf>
    <xf borderId="9" fillId="0" fontId="13" numFmtId="0" xfId="0" applyBorder="1" applyFont="1"/>
    <xf borderId="10" fillId="0" fontId="13" numFmtId="0" xfId="0" applyBorder="1" applyFont="1"/>
    <xf borderId="11" fillId="0" fontId="13" numFmtId="0" xfId="0" applyBorder="1" applyFont="1"/>
    <xf borderId="12" fillId="0" fontId="13" numFmtId="0" xfId="0" applyBorder="1" applyFont="1"/>
    <xf borderId="13" fillId="0" fontId="13" numFmtId="0" xfId="0" applyBorder="1" applyFont="1"/>
    <xf borderId="14" fillId="0" fontId="13" numFmtId="0" xfId="0" applyBorder="1" applyFont="1"/>
    <xf borderId="15" fillId="0" fontId="13" numFmtId="9" xfId="0" applyBorder="1" applyFont="1" applyNumberFormat="1"/>
    <xf borderId="16" fillId="0" fontId="13" numFmtId="0" xfId="0" applyBorder="1" applyFont="1"/>
    <xf borderId="15" fillId="0" fontId="13" numFmtId="0" xfId="0" applyBorder="1" applyFont="1"/>
    <xf borderId="17" fillId="0" fontId="13" numFmtId="9" xfId="0" applyBorder="1" applyFont="1" applyNumberFormat="1"/>
    <xf borderId="17" fillId="0" fontId="13" numFmtId="0" xfId="0" applyBorder="1" applyFont="1"/>
    <xf borderId="18" fillId="0" fontId="13" numFmtId="0" xfId="0" applyBorder="1" applyFont="1"/>
    <xf borderId="12" fillId="0" fontId="13" numFmtId="9" xfId="0" applyBorder="1" applyFont="1" applyNumberFormat="1"/>
    <xf borderId="0" fillId="0" fontId="10" numFmtId="0" xfId="0" applyAlignment="1" applyFont="1">
      <alignment vertical="center"/>
    </xf>
    <xf borderId="0" fillId="0" fontId="16" numFmtId="0" xfId="0" applyAlignment="1" applyFont="1">
      <alignment horizontal="center" vertical="center"/>
    </xf>
    <xf borderId="0" fillId="0" fontId="16" numFmtId="0" xfId="0" applyAlignment="1" applyFont="1">
      <alignment vertical="center"/>
    </xf>
    <xf borderId="19" fillId="7" fontId="17" numFmtId="4" xfId="0" applyAlignment="1" applyBorder="1" applyFill="1" applyFont="1" applyNumberFormat="1">
      <alignment horizontal="center" vertical="center"/>
    </xf>
    <xf borderId="20" fillId="0" fontId="6" numFmtId="0" xfId="0" applyBorder="1" applyFont="1"/>
    <xf borderId="21" fillId="0" fontId="6" numFmtId="0" xfId="0" applyBorder="1" applyFont="1"/>
    <xf borderId="4" fillId="0" fontId="18" numFmtId="0" xfId="0" applyAlignment="1" applyBorder="1" applyFont="1">
      <alignment horizontal="center" shrinkToFit="0" vertical="center" wrapText="1"/>
    </xf>
    <xf borderId="1" fillId="0" fontId="18" numFmtId="0" xfId="0" applyAlignment="1" applyBorder="1" applyFont="1">
      <alignment horizontal="center" shrinkToFit="0" vertical="center" wrapText="1"/>
    </xf>
    <xf borderId="1" fillId="7" fontId="17" numFmtId="4" xfId="0" applyAlignment="1" applyBorder="1" applyFont="1" applyNumberFormat="1">
      <alignment horizontal="center" shrinkToFit="0" vertical="center" wrapText="1"/>
    </xf>
    <xf borderId="6" fillId="0" fontId="18" numFmtId="0" xfId="0" applyAlignment="1" applyBorder="1" applyFont="1">
      <alignment horizontal="center" shrinkToFit="0" vertical="center" wrapText="1"/>
    </xf>
    <xf borderId="0" fillId="0" fontId="16" numFmtId="0" xfId="0" applyAlignment="1" applyFont="1">
      <alignment horizontal="center" shrinkToFit="0" vertical="center" wrapText="1"/>
    </xf>
    <xf borderId="1" fillId="0" fontId="16" numFmtId="0" xfId="0" applyAlignment="1" applyBorder="1" applyFont="1">
      <alignment horizontal="center" vertical="center"/>
    </xf>
    <xf borderId="1" fillId="0" fontId="16" numFmtId="0" xfId="0" applyAlignment="1" applyBorder="1" applyFont="1">
      <alignment horizontal="center" readingOrder="1" shrinkToFit="0" vertical="center" wrapText="1"/>
    </xf>
    <xf borderId="1" fillId="0" fontId="16" numFmtId="9" xfId="0" applyAlignment="1" applyBorder="1" applyFont="1" applyNumberFormat="1">
      <alignment horizontal="center" vertical="center"/>
    </xf>
    <xf borderId="1" fillId="0" fontId="16" numFmtId="0" xfId="0" applyAlignment="1" applyBorder="1" applyFont="1">
      <alignment horizontal="center"/>
    </xf>
    <xf borderId="4" fillId="0" fontId="16" numFmtId="0" xfId="0" applyAlignment="1" applyBorder="1" applyFont="1">
      <alignment horizontal="center" vertical="center"/>
    </xf>
    <xf borderId="4" fillId="0" fontId="16" numFmtId="9" xfId="0" applyAlignment="1" applyBorder="1" applyFont="1" applyNumberFormat="1">
      <alignment horizontal="center" vertical="center"/>
    </xf>
    <xf borderId="5" fillId="0" fontId="16" numFmtId="9" xfId="0" applyAlignment="1" applyBorder="1" applyFont="1" applyNumberFormat="1">
      <alignment horizontal="center" vertical="center"/>
    </xf>
    <xf borderId="6" fillId="0" fontId="16" numFmtId="9" xfId="0" applyAlignment="1" applyBorder="1" applyFont="1" applyNumberFormat="1">
      <alignment horizontal="center" vertical="center"/>
    </xf>
    <xf borderId="1" fillId="0" fontId="19" numFmtId="0" xfId="0" applyAlignment="1" applyBorder="1" applyFont="1">
      <alignment horizontal="center" vertical="center"/>
    </xf>
    <xf borderId="5" fillId="0" fontId="16" numFmtId="0" xfId="0" applyAlignment="1" applyBorder="1" applyFont="1">
      <alignment horizontal="center" vertical="center"/>
    </xf>
    <xf borderId="6" fillId="0" fontId="16" numFmtId="0" xfId="0" applyAlignment="1" applyBorder="1" applyFont="1">
      <alignment horizontal="center" vertical="center"/>
    </xf>
    <xf borderId="1" fillId="0" fontId="16" numFmtId="0" xfId="0" applyAlignment="1" applyBorder="1" applyFont="1">
      <alignment horizontal="center" readingOrder="1" vertical="center"/>
    </xf>
    <xf borderId="1" fillId="0" fontId="16" numFmtId="0" xfId="0" applyAlignment="1" applyBorder="1" applyFont="1">
      <alignment horizontal="center" shrinkToFit="0" vertical="center" wrapText="1"/>
    </xf>
    <xf borderId="4" fillId="0" fontId="16" numFmtId="0" xfId="0" applyAlignment="1" applyBorder="1" applyFont="1">
      <alignment vertical="center"/>
    </xf>
    <xf borderId="5" fillId="0" fontId="16" numFmtId="0" xfId="0" applyAlignment="1" applyBorder="1" applyFont="1">
      <alignment vertical="center"/>
    </xf>
    <xf borderId="6" fillId="0" fontId="16" numFmtId="0" xfId="0" applyAlignment="1" applyBorder="1" applyFont="1">
      <alignment vertical="center"/>
    </xf>
    <xf borderId="0" fillId="0" fontId="16" numFmtId="9" xfId="0" applyAlignment="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20" Type="http://customschemas.google.com/relationships/workbookmetadata" Target="metadata"/><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pivotCacheDefinition" Target="pivotCache/pivotCacheDefinition2.xml"/><Relationship Id="rId16" Type="http://schemas.openxmlformats.org/officeDocument/2006/relationships/pivotCacheDefinition" Target="pivotCache/pivotCacheDefinition1.xml"/><Relationship Id="rId5" Type="http://schemas.openxmlformats.org/officeDocument/2006/relationships/worksheet" Target="worksheets/sheet2.xml"/><Relationship Id="rId19" Type="http://schemas.openxmlformats.org/officeDocument/2006/relationships/pivotCacheDefinition" Target="pivotCache/pivotCacheDefinition4.xml"/><Relationship Id="rId6" Type="http://schemas.openxmlformats.org/officeDocument/2006/relationships/worksheet" Target="worksheets/sheet3.xml"/><Relationship Id="rId18" Type="http://schemas.openxmlformats.org/officeDocument/2006/relationships/pivotCacheDefinition" Target="pivotCache/pivotCacheDefinition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3.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4.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E68" sheet="Riesgos"/>
  </cacheSource>
  <cacheFields>
    <cacheField name="Proceso" numFmtId="0">
      <sharedItems>
        <s v="* Gestión de Talento Humano"/>
        <s v="* Gestión Financiera"/>
        <s v="* Gestión Administrativa"/>
        <s v="* Gestión Documental"/>
        <s v="* Gestión Jurídica"/>
        <s v="* Gestión Contractual"/>
        <s v="* Gestión de la Comunicación Estratégica"/>
        <s v="* Trámites y Servicios"/>
        <s v="* Gestión de Diseño de Instrumentos y Mecanismos de CTeI"/>
        <s v="* Gestión para la Ejecución de Política de CTeI"/>
        <s v="* Gestión de la Asignación para la Ciencia Tecnología e Innovación del Sistema General de Regalías"/>
        <s v="* Gestión de Direccionamiento y Control Administrativo"/>
        <s v="* Gestión de la Planeación Institucional"/>
        <s v="* Gestión de la Innovación Institucional"/>
        <s v="* Gestión de Tecnologías y Sistemas de Información"/>
        <s v="* Evaluación y Control"/>
        <s v="* Gestión de Diseño, formulación, seguimiento y evaluación de Política de CTeI"/>
        <s v="* Gestión del conocimiento para la Ciencia, Tecnología e Innovación"/>
        <s v="* Gestión para la Transferencia y Uso del Conocimiento"/>
        <s v="* Gestión para el Desarrollo Tecnológico y la Innovación"/>
        <s v="* Gestión de Redes e Internacionalización de la CTeI"/>
        <s v="* Gestión de Capacidades Regionales en CTeI"/>
        <s v="* Gestión de la Apropiación Social de la Ciencia, Tecnología e Innovación"/>
        <s v="* Gestión de Vocaciones y Capital Humano para la Ciencia, Tecnología e Innovación"/>
      </sharedItems>
    </cacheField>
    <cacheField name="Riesgo" numFmtId="0">
      <sharedItems>
        <s v="Posibilidad de afectación reputacional debido a agentes internos o externos influyan en el favorecimiento de nombramientos de personal que no cumpla con los requisitos del empleo"/>
        <s v="Posibilidad de afectación económica por utilizar los recursos de las cuentas bancarias de la entidad y el efectivo de las cajas menores para beneficio propio o favorecimiento de terceros debido a la falta de lineamientos y controles para el manejo de los "/>
        <s v="Posibilidad de afectación reputacional por utilizar los bienes de la Entidad en beneficio propio o en favor de un tercero debido a manejos y/o controles inadecuados"/>
        <s v="Posibilidad de afectación económica y reputacional por alterar, modificar la información para beneficio propio o de terceros debido al inadecuado manejo y control de esa información física o electrónica"/>
        <s v="Posibilidad de afectación económica por recibir o solicitar como abogado encargado de la Defensa del Ministerio beneficios a nombre propio o de terceros, favoreciendo a los demandantes o demandados en los procesos judiciales y/o conciliaciones a favor y e"/>
        <s v="Posibilidad de afectación reputacional por celebrar contratos o convenios ó iniciar su ejecución, sin el cumplimiento de los requisitos legales debido a influencia de intereses particulares"/>
        <s v="Posibilidad de afectación reputacional por divulgación de la  información confidencial conocida en el desarrollo y ejecución de las funciones de la Oficina Asesora de Comunicación para obtener un beneficio directo o indirecto, debido a la inobservancia de"/>
        <s v="Posibilidad de afectación reputacional y/o económica por la presentación de denuncias relacionadas con el ocultamiento, subregistro, manipulación o indebido direccionamiento de las PQRSD recibidos por la entidad, buscando un beneficio a nombre propio o de"/>
        <s v="Posibilidad de afectación reputacional por la formulación de instrumentos de política que privilegien el interés particular sobre los principios de democratización de la CTeI, debido a falencias en el cumplimiento del procedimiento y en los protocolos de "/>
        <s v="Posibilidad de afectación ecnomica y reputacional del Ministerio por favorecer o beneficiar a terceros en la selección de contratistas y convenios derivados en el marco de los mecanismos de operación de CTeI. (convocatorias, invitaciones, concursos, entre"/>
        <s v="Posibilidad de afectación reputacional por favorecer entidades a través de proyectos o ajustes que no cumplan con los requisitos establecidos en la normatividad del SGR para ser financiados con recursos de la Asignación para la Ciencia, Tecnología e Innov"/>
        <s v="Posibilidad de afectación reputacional y económica por actuaciones de servidores públicos, orientadas a favorecer intereses particulares puede ocurrir debido a omisiones o debilidades en la identificación y gestión de conflictos de interés, así como a una"/>
        <s v="Posibilidad de afectación económica por omisión en el desarrollo de las actividades jurídicas en el proceso de gestión cobro por parte del abogado, favoreciendo a terceros por la prescripción del término para recuperar los saldos adeudados a favor del Min"/>
        <s v="Posibilidad de afectación económica en presentación y/o pago de obligaciones tributarias debido a la extemporaneidad de las mismas."/>
        <s v="Posibilidad de afectación económica por la no recuperación de saldos sin ejecutar de uno o más contratos/convenios debido a la pérdida de competencia en la etapa de liquidación de contratos y convenios por parte del supervisor"/>
        <s v="Posibilidad de afectación económica al realizar movimientos presupuestales sin los documentos soporte que los respalde debido a la falta de control en la recepción de los mismos."/>
        <s v="Posibilidad de afectación reputacional y económica en caso de no practicar las deducciones a los proveedores en las obligaciones presupuestales, debido a la debilidad en la revisión de los soportes."/>
        <s v="Posibilidad de afectación reputacional por la pérdida de conocimiento institucional que puede afectar gravemente la operación y la reputación de una entidad pública. debido a que los servidores públicos no transfieren de manera adecuada información clave "/>
        <s v="Posibilidad de Afectación reputacional y económica por inconsistencias en el trámite de recepción de solicitudes de comisiones y gastos de desplazamiento, debido a debilidad en los controles establecidos en el procedimiento"/>
        <s v="Posibilidad de afectación económica por pérdida del efectivo que reposa en la caja menor de gastos generales, debido a falta de seguimiento de los controles implementados"/>
        <s v="Posibilidad de afectación reputacional por inadecuada gestión y trámite de las comunicaciones oficiales debido a falta de implementación de los lineamientos establecidos"/>
        <s v="Posibilidad de afectación reputacional por incumplimiento en la atención a las tutelas recibidas debido a la recepción inoportuna de los insumos para dar respuesta a las tutelas."/>
        <s v="Posibilidad de afectación reputacional por reportar extemporáneamente los informes de la Gestión Contractual, obras civiles reportados en el SIRECI debido al desconocimiento en los tiempos de reporte, desconocimiento de las validaciones previstas en el pr"/>
        <s v="Posibilidad de afectación reputacional por la caducidad en la acción disciplinaria debido a la inoportunidad en la gestión del proceso"/>
        <s v="Posibilidad de afectación económica y reputacional debido a medidas inoportunas en el ajuste de metas institucionales por debilidades en el seguimiento presupuestal y al cumplimiento de planes."/>
        <s v="Posibilidad de afectación reputacional por pérdida o no renovación del certificado de calidad debido al no aseguramiento de los criterios minimos requeridos de las certificación"/>
        <s v="Posibilidad de afectación reputacional, por calificaciones en el IDI por debajo de la medición de la vigencia anterior para las políticas de Gobierno Digital y Seguridad Digital, debido a las debilidades en la implementación de los lineamientos y falta de"/>
        <s v="Posibilidad de afectación reputacional por disminución en la satisfacción de usuarios que consultan la información de convocatorias, invitaciones y otros mecanismos de financiación, debido a errores en la información que remiten las dependencias o fallas "/>
        <s v="Posibilidad de afectación reputacional por descuido del auditor en la gestión de los soportes y papeles de trabajo, que pudiera afectar la configuración del informe final respectivo, debido a la ausencia de puntos de control relacionados con el tramite de"/>
        <s v="Posibilidad de afectación reputacional por acciones de tutela falladas en contra de la entidad debido al incumplimiento de la normativa vigente con respecto a la respuesta al derecho de petición."/>
        <s v="Posibilidad de pérdida reputacional por una percepción desfavorable en los grupos de interés con respecto a la claridad y pertinencia de la política de CTeI, debido a la falta o debilidad en la alineación de los documentos de política con los desafíos soc"/>
        <s v="Posibilidad de afectación reputacional por información desactualizada para el cumplimiento del propósito de la Política Nacional de actores, de Ciencia, Tecnología e Innovación, debido al incumplimiento en los tiempos establecidos para el reconocimiento d"/>
        <s v="Posible perdida reputacional por una percepción desfavorable en los grupos de interés respecto a la articulación entre la Universidad, Empresa, Estado y Sociedad, para la Transferencia y Uso del Conocimiento, debido a deficiencias en el diseño de las estr"/>
        <s v="Posible pérdida reputacional por emisión extemporánea de resoluciones para otorgamiento o negación de incentivos tributarios a cargo del Ministerio debido a la desarticulación y limitada incorporación de las tecnologías en los procesos internos."/>
        <s v="Posibilidad de afectación reputacional y financiero asociado con la pérdida de información, debido a la falta de articulación con departamentos y procesos responsables de elaborar información sobre ciencia y tecnología del País, relacionada con las políti"/>
        <s v="Posible pérdida reputacional por desarticulación entre las instancias territoriales en CTeI y la oferta del ministerio debido a la respuesta inoportuna de los ejercicios de planeación en CTeI en el país."/>
        <s v="Posible Pérdida Reputacional por acceso limitado a medios y canales de difusión para la circulación de los productos comunicativos multiformatos debido a demoras en el proceso de licenciamiento y aprobación por parte del Ministerio."/>
        <s v="Posible perdida reputacional por el bajo impacto en los planes y programas sobre la población objetivo debido a la falta de claridad en los lineamientos y debilidades en la articulación con aliados estratégicos."/>
        <s v="Posibilidad de afectación económica y/o reputacional por demoras en los pagos de los contratos y/o convenios derivados debido a la ejecución deficiente de los lineamientos establecidos para la realización de los pagos."/>
        <s v="Posibilidad de afectación reputacional por retrasos en el tiempo para la validación del cumplimiento de los requisitos establecidos en la normatividad del SGR para la presentación de los proyectos al Órgano Colegiado de Administración y Decisión -OCAD- de"/>
        <s v="Posibilidad de afectación reputacional por la desalineación de los valores y objetivos institucionales, debido a la ejecución ineficiente o desestructurada de las actividades de inducción y reinducción."/>
        <s v="Posibilidad de afectación reputacional por reportar indebidamente a contabilidad saldos de incapacidades, créditos educativos, cartera con acta de liquidación y solicitudes de reintegro."/>
        <s v="Posibilidad de afectación económica por daños en los bienes muebles si no se toman acciones de mejora en los casos en que se evidencien o reporten fallas en los bienes muebles (muebles y enseres) e inmuebles de propiedad de la entidad."/>
        <s v="Posibilidad de afectación reputacional por la indebida Conformación y administración de los archivos institucionales debido a falta de actualización e implementación de los instrumentos archivísticos"/>
        <s v="Posibilidad de afectación económica por fallos en contra del Ministerio debido a la presentación de demandas por las causas incluidas en la Política de Prevención del Daño Antijuridico"/>
        <s v="Posibilidad de afectación reputacional por reportar extemporáneamente los informes de los Contratos y Proyectos y Accion y repetición reportados en el SIRECI por desconocimiento en los tiempos de reporte, y/o desconocimiento de las validaciones contemplad"/>
        <s v="Posibilidad de afectación reputacional por calificación en el IDI quedando en el primer quintil dentro de los cinco establecidos debido a las debilidades en la implementación de los lineamientos de las políticas del Modelo Integrado de Planeación y Gestió"/>
        <s v="Posibilidad de afectación reputacional, por atención de los servicios que se encuentran por fuera de los tiempos acordados en los Acuerdos de Nivel de Servicio, debido a las demoras en la atención y solución a los requerimientos allegados a través de la m"/>
        <s v="Posibilidad de afectación reputacional por la no publicación o publicación inoportuna de los contenidos que por Ley debe tener el Botón de Transparencia y Acceso a la Información Pública debido a la inobservancia o desactualización del procedimiento para "/>
        <s v="Posibilidad de afectación reputacional asociado a los servicios en línea de Redcol y Cendoc, debido a la falta de acceso ágil y oportuno a los recursos documentales y bibliográficos que se encuentran en Internet a través de repositorios e infraestructuras"/>
        <s v="Posible pérdida reputacional por el no cumplimiento de los compromisos de ejecución de la política de Apropiación Social del Conocimiento debido a la falta de recursos."/>
        <s v="Posibilidad de afectación económica o reputacional debido a fallas en la calidad, oportunidad y objetividad en la asignación de recursos del FFJC y del FIS en el marco de convenios con aliados estratégicos para actividades relacionadas con mecanismos de o"/>
        <s v="Posibilidad de afectación reputacional por debilidades en la construcción, aprobación y socialización de los lineamientos necesarios para implementar el proceso de convocatorias para la financiación de proyectos de inversión con recursos de la Asignación "/>
        <s v="Posibilidad de afectación reputacional por inconsistencias en la información reportada a traves del CHIP de la Contaduría General de la Nación, debido a que los hechos económicos no se registren de manera oportuna en los estados financieros."/>
        <s v="Posibilidad de afectación económica por pérdida de los bienes de propiedad de la Entidad debido a la falta de los controles"/>
        <s v="Posibilidad de afectación reputacional, por pérdida del conocimiento critico para el desarrollo de los procesos, debido a la gestión inadecuada de captura, transferencia y preservación de la información"/>
        <s v="Posibilidad de afectación reputacional relacionado con la pérdida de gestión de conocimiento, resultado de las actividades administrativas realizadas por el personal de planta, contratistas y terceros de Redcol y Cendoc, debido a la falta de documentación"/>
        <s v="Posible afectación económica o reputacional, por no identificar oportunamente incumplimientos de los contratos y convenios de CTeI, debido a debilidades en la supervisión de los mismos e imprevistos relacionados con la capacidad del proceso."/>
        <s v="Posibilidad de afectación reputacional y afectación económica, derivada de la base de datos y estadísticas internas de Redcol y Cendoc, que proyectan periódicamente la evaluación y recursos ejecutados, debido a la falta de plataformas que permitan gestion"/>
        <s v="Posibilidad de afectación económica o reputacional, derivado de contratos sin liquidar dentro de los términos de ley y lineamientos internos, debido a la falta de control y sistematización de la información o de los expedientes contractuales de manera com"/>
        <s v="Posibilidad de afectación reputacional por falla en las comunicaciones de aprobación de ingreso, diagnósticos, solicitud o seguimiento de las hojas de ruta que deben enviar las entidades con relación a sus repositorios, debido a la falta de seguimiento po"/>
        <s v="Posibilidad de afectación económica y reputacional por fallas o errores en el proceso de contratación derivada (precontractual y contractual) y convenios que se adelanten, debido a labor técnica inadecuada o fallas en la presentación de los documentos por"/>
        <s v="Posibilidad de pérdida reputacional asociada con la ineficacia e inoportunidad en el desarrollo y fortalecimiento de redes de cooperación nacionales e internacionales para el fomento de la CTeI en el país, debido a respuestas fuera de los tiempos requerid"/>
        <s v="Posibilidad de afectación económica y reputacional por acceso no autorizado o alteración de la información de las plataformas tecnológicas del Ministerio, generando pérdida de confidencialidad, integridad y disponibilidad de la información, debido a las v"/>
        <s v="Posibilidad de afectación económica y reputacional por indisponibilidad parcial o total del DataCenter y aplicaciones del Ministerio, debido a interrupciones del servicio por cortes de electricidad, fallos de hardware, daño de los sistemas de climatizació"/>
        <s v="Posibilidad de afectación económica y reputacional por la indisponibilidad del servicio en nube y demás servicios que prestan proveedores externos, debido a interrupciones del servicio, ataques cibernéticos o fallas de infraestructura de los proveedores q"/>
        <s v="R5-2023 Posibilidad de afectación reputacional por el reconocimiento de un actor del SNCTI que no cumpla los requisitos requeridos debido al la no adherencia los lineamientos técnicos del Ministerio"/>
      </sharedItems>
    </cacheField>
    <cacheField name="CR" numFmtId="0">
      <sharedItems>
        <s v="RC01-A201"/>
        <s v="RC01-A202"/>
        <s v="RC01-A203"/>
        <s v="RC01-A204"/>
        <s v="RC01-A205"/>
        <s v="RC01-A206"/>
        <s v="RC01-D104"/>
        <s v="RC01-E202"/>
        <s v="RC01_M502"/>
        <s v="RC01-M801"/>
        <s v="RC01-M802"/>
        <s v="RC02-A201"/>
        <s v="RC02-A205"/>
        <s v="RF01-A202"/>
        <s v="RF01-A206"/>
        <s v="RF02-A202"/>
        <s v="RF03-A202"/>
        <s v="RG01-A201"/>
        <s v="RG01-A202"/>
        <s v="RG01-A203"/>
        <s v="RG01-A204"/>
        <s v="RG01-A205"/>
        <s v="RG01-A206"/>
        <s v="RG01-A207"/>
        <s v="RG01-D101"/>
        <s v="RG01-D102"/>
        <s v="RG01-D103"/>
        <s v="RG01-D104"/>
        <s v="RG01-E201"/>
        <s v="RG01-E202"/>
        <s v="RG01-M501"/>
        <s v="RG01-M601"/>
        <s v="RG01-M602"/>
        <s v="RG01-M603"/>
        <s v="RG01-M701"/>
        <s v="RG01-M702"/>
        <s v="RG01-M703"/>
        <s v="RG01-M704"/>
        <s v="RG01-M801"/>
        <s v="RG01-M802"/>
        <s v="RG02-A201"/>
        <s v="RG02-A202"/>
        <s v="RG02-A203"/>
        <s v="RG02-A204"/>
        <s v="RG02-A205"/>
        <s v="RG02-A206"/>
        <s v="RG02-D102"/>
        <s v="RG02-D103"/>
        <s v="RG02-D104"/>
        <s v="RG02-M701"/>
        <s v="RG02-M703"/>
        <s v="RG02-M801"/>
        <s v="RG02-M802"/>
        <s v="RG03-A202"/>
        <s v="RG03-A203"/>
        <s v="RG03-D102"/>
        <s v="RG03-M701"/>
        <s v="RG03-M801"/>
        <s v="RG04-M701"/>
        <s v="RG04-M801"/>
        <s v="RG05-M701"/>
        <s v="RG05-M801"/>
        <s v="RG06-M701"/>
        <s v="RSI01-D103"/>
        <s v="RSI02-D103"/>
        <s v="RSI03-D103"/>
        <s v="R5-2023"/>
      </sharedItems>
    </cacheField>
    <cacheField name="TR" numFmtId="0">
      <sharedItems>
        <s v="Corrupción"/>
        <s v="Fiscal"/>
        <s v="Gestión"/>
        <s v="Seguridad de la Información"/>
      </sharedItems>
    </cacheField>
    <cacheField name="¿Se materializó el riesgo?" numFmtId="0">
      <sharedItems>
        <s v="No"/>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I1000" sheet="Seguimiento de Controles"/>
  </cacheSource>
  <cacheFields>
    <cacheField name="Proceso" numFmtId="0">
      <sharedItems containsBlank="1">
        <s v="* Evaluación y Control"/>
        <s v="* Gestión Administrativa"/>
        <s v="* Gestión Contractual"/>
        <s v="* Gestión de Capacidades Regionales en CTeI"/>
        <s v="* Gestión de Direccionamiento y Control Administrativo"/>
        <s v="* Gestión de Diseño de Instrumentos y Mecanismos de CTeI"/>
        <s v="* Gestión de Diseño, formulación, seguimiento y evaluación de Política de CTeI"/>
        <s v="* Gestión de la Apropiación Social de la Ciencia, Tecnología e Innovación"/>
        <s v="* Gestión de la Asignación para la Ciencia Tecnología e Innovación del Sistema General de Regalías"/>
        <s v="* Gestión de la Comunicación Estratégica"/>
        <s v="* Gestión de la Innovación Institucional"/>
        <s v="* Gestión de la Planeación Institucional"/>
        <s v="* Gestión de Redes e Internacionalización de la CTeI"/>
        <s v="* Gestión de Talento Humano"/>
        <s v="* Gestión de Tecnologías y Sistemas de Información"/>
        <s v="* Gestión de Vocaciones y Capital Humano para la Ciencia, Tecnología e Innovación"/>
        <s v="* Gestión del conocimiento para la Ciencia, Tecnología e Innovación"/>
        <s v="* Gestión Documental"/>
        <s v="* Gestión Financiera"/>
        <s v="* Gestión Jurídica"/>
        <s v="* Gestión para el Desarrollo Tecnológico y la Innovación"/>
        <s v="* Gestión para la Ejecución de Política de CTeI"/>
        <s v="* Gestión para la Transferencia y Uso del Conocimiento"/>
        <s v="* Trámites y Servicios"/>
        <s v="Gestión para la Ejecución de Política de CTeI"/>
        <m/>
      </sharedItems>
    </cacheField>
    <cacheField name="CR" numFmtId="0">
      <sharedItems containsBlank="1">
        <s v="RG01-E201"/>
        <s v="RC01-A203"/>
        <s v="RG01-A203"/>
        <s v="RG02-A203"/>
        <s v="RG03-A203"/>
        <s v="RC01-A206"/>
        <s v="RF01-A206"/>
        <s v="RG01-A206"/>
        <s v="RG02-A206"/>
        <s v="RG01-M702"/>
        <s v="RG01-A207"/>
        <s v="RC01_M502"/>
        <s v="RG01-M501"/>
        <s v="RG01-M703"/>
        <s v="RG02-M703"/>
        <s v="RC01-M802"/>
        <s v="RG01-M802"/>
        <s v="RG02-M802"/>
        <s v="RC01-D104"/>
        <s v="RG01-D104"/>
        <s v="RG02-D104"/>
        <s v="RG01-D102"/>
        <s v="RG02-D102"/>
        <s v="RG03-D102"/>
        <s v="RG01-D101"/>
        <s v="RG01-M701"/>
        <s v="RG02-M701"/>
        <s v="RG03-M701"/>
        <s v="RG04-M701"/>
        <s v="RG05-M701"/>
        <s v="RG06-M701"/>
        <s v="RC01-A201"/>
        <s v="RC02-A201"/>
        <s v="RG01-A201"/>
        <s v="RG02-A201"/>
        <s v="RG01-D103"/>
        <s v="RG02-D103"/>
        <s v="RSI01-D103"/>
        <s v="RSI02-D103"/>
        <s v="RSI03-D103"/>
        <s v="RG01-M704"/>
        <s v="R5-2023"/>
        <s v="RG01-M601"/>
        <s v="RC01-A204"/>
        <s v="RG01-A204"/>
        <s v="RG02-A204"/>
        <s v="RC01-A202"/>
        <s v="RF01-A202"/>
        <s v="RF02-A202"/>
        <s v="RF03-A202"/>
        <s v="RG01-A202"/>
        <s v="RG02-A202"/>
        <s v="RG03-A202"/>
        <s v="RC01-A205"/>
        <s v="RC02-A205"/>
        <s v="RG01-A205"/>
        <s v="RG02-A205"/>
        <s v="RG01-M603"/>
        <s v="RC01-M801"/>
        <s v="RG01-M801"/>
        <s v="RG02-M801"/>
        <s v="RG03-M801"/>
        <s v="RG04-M801"/>
        <s v="RG05-M801"/>
        <s v="RG01-M602"/>
        <s v="RC01-E202"/>
        <s v="RG01-E202"/>
        <m/>
      </sharedItems>
    </cacheField>
    <cacheField name="Riesgo" numFmtId="0">
      <sharedItems containsBlank="1">
        <s v="Posibilidad de afectación reputacional por descuido del auditor en la gestión de los soportes y papeles de trabajo, que pudiera afectar la configuración del informe final respectivo, debido a la ausencia de puntos de control relacionados con el tramite de"/>
        <s v="Posibilidad de afectación reputacional por utilizar los bienes de la Entidad en beneficio propio o en favor de un tercero debido a manejos y/o controles inadecuados"/>
        <s v="Posibilidad de afectación económica por pérdida del efectivo que reposa en la caja menor de gastos generales, debido a falta de seguimiento de los controles implementados"/>
        <s v="Posibilidad de afectación económica por daños en los bienes muebles si no se toman acciones de mejora en los casos en que se evidencien o reporten fallas en los bienes muebles (muebles y enseres) e inmuebles de propiedad de la entidad."/>
        <s v="Posibilidad de afectación económica por pérdida de los bienes de propiedad de la Entidad debido a la falta de los controles"/>
        <s v="Posibilidad de afectación reputacional por celebrar contratos o convenios ó iniciar su ejecución, sin el cumplimiento de los requisitos legales debido a influencia de intereses particulares"/>
        <s v="Posibilidad de afectación económica por la no recuperación de saldos sin ejecutar de uno o más contratos/convenios debido a la pérdida de competencia en la etapa de liquidación de contratos y convenios por parte del supervisor"/>
        <s v="Posibilidad de afectación reputacional por reportar extemporáneamente los informes de la Gestión Contractual, obras civiles reportados en el SIRECI debido al desconocimiento en los tiempos de reporte, desconocimiento de las validaciones previstas en el pr"/>
        <s v="Posibilidad de afectación reputacional por reportar extemporáneamente los informes de los Contratos y Proyectos y Accion y repetición reportados en el SIRECI por desconocimiento en los tiempos de reporte, y/o desconocimiento de las validaciones contemplad"/>
        <s v="Posible pérdida reputacional por desarticulación entre las instancias territoriales en CTeI y la oferta del ministerio debido a la respuesta inoportuna de los ejercicios de planeación en CTeI en el país."/>
        <s v="Posibilidad de afectación reputacional por la caducidad en la acción disciplinaria debido a la inoportunidad en la gestión del proceso"/>
        <s v="Posibilidad de afectación reputacional por la formulación de instrumentos de política que privilegien el interés particular sobre los principios de democratización de la CTeI, debido a falencias en el cumplimiento del procedimiento y en los protocolos de "/>
        <s v="Posibilidad de pérdida reputacional por una percepción desfavorable en los grupos de interés con respecto a la claridad y pertinencia de la política de CTeI, debido a la falta o debilidad en la alineación de los documentos de política con los desafíos soc"/>
        <s v="Posible Pérdida Reputacional por acceso limitado a medios y canales de difusión para la circulación de los productos comunicativos multiformatos debido a demoras en el proceso de licenciamiento y aprobación por parte del Ministerio."/>
        <s v="Posible pérdida reputacional por el no cumplimiento de los compromisos de ejecución de la política de Apropiación Social del Conocimiento debido a la falta de recursos."/>
        <s v="Posibilidad de afectación reputacional por favorecer entidades a través de proyectos o ajustes que no cumplan con los requisitos establecidos en la normatividad del SGR para ser financiados con recursos de la Asignación para la Ciencia, Tecnología e Innov"/>
        <s v="Posibilidad de afectación reputacional por retrasos en el tiempo para la validación del cumplimiento de los requisitos establecidos en la normatividad del SGR para la presentación de los proyectos al Órgano Colegiado de Administración y Decisión -OCAD- de"/>
        <s v="Posibilidad de afectación reputacional por debilidades en la construcción, aprobación y socialización de los lineamientos necesarios para implementar el proceso de convocatorias para la financiación de proyectos de inversión con recursos de la Asignación "/>
        <s v="Posibilidad de afectación reputacional por divulgación de la  información confidencial conocida en el desarrollo y ejecución de las funciones de la Oficina Asesora de Comunicación para obtener un beneficio directo o indirecto, debido a la inobservancia de"/>
        <s v="Posibilidad de afectación reputacional por disminución en la satisfacción de usuarios que consultan la información de convocatorias, invitaciones y otros mecanismos de financiación, debido a errores en la información que remiten las dependencias o fallas "/>
        <s v="Posibilidad de afectación reputacional por la no publicación o publicación inoportuna de los contenidos que por Ley debe tener el Botón de Transparencia y Acceso a la Información Pública debido a la inobservancia o desactualización del procedimiento para "/>
        <s v="Posibilidad de afectación reputacional por pérdida o no renovación del certificado de calidad debido al no aseguramiento de los criterios minimos requeridos de las certificación"/>
        <s v="Posibilidad de afectación reputacional por calificación en el IDI quedando en el primer quintil dentro de los cinco establecidos debido a las debilidades en la implementación de los lineamientos de las políticas del Modelo Integrado de Planeación y Gestió"/>
        <s v="Posibilidad de afectación reputacional, por pérdida del conocimiento critico para el desarrollo de los procesos, debido a la gestión inadecuada de captura, transferencia y preservación de la información"/>
        <s v="Posibilidad de afectación económica y reputacional debido a medidas inoportunas en el ajuste de metas institucionales por debilidades en el seguimiento presupuestal y al cumplimiento de planes."/>
        <s v="Posibilidad de afectación reputacional y financiero asociado con la pérdida de información, debido a la falta de articulación con departamentos y procesos responsables de elaborar información sobre ciencia y tecnología del País, relacionada con las políti"/>
        <s v="Posibilidad de afectación reputacional asociado a los servicios en línea de Redcol y Cendoc, debido a la falta de acceso ágil y oportuno a los recursos documentales y bibliográficos que se encuentran en Internet a través de repositorios e infraestructuras"/>
        <s v="Posibilidad de afectación reputacional relacionado con la pérdida de gestión de conocimiento, resultado de las actividades administrativas realizadas por el personal de planta, contratistas y terceros de Redcol y Cendoc, debido a la falta de documentación"/>
        <s v="Posibilidad de afectación reputacional y afectación económica, derivada de la base de datos y estadísticas internas de Redcol y Cendoc, que proyectan periódicamente la evaluación y recursos ejecutados, debido a la falta de plataformas que permitan gestion"/>
        <s v="Posibilidad de afectación reputacional por falla en las comunicaciones de aprobación de ingreso, diagnósticos, solicitud o seguimiento de las hojas de ruta que deben enviar las entidades con relación a sus repositorios, debido a la falta de seguimiento po"/>
        <s v="Posibilidad de pérdida reputacional asociada con la ineficacia e inoportunidad en el desarrollo y fortalecimiento de redes de cooperación nacionales e internacionales para el fomento de la CTeI en el país, debido a respuestas fuera de los tiempos requerid"/>
        <s v="Posibilidad de afectación reputacional debido a agentes internos o externos influyan en el favorecimiento de nombramientos de personal que no cumpla con los requisitos del empleo"/>
        <s v="Posibilidad de afectación reputacional y económica por actuaciones de servidores públicos, orientadas a favorecer intereses particulares puede ocurrir debido a omisiones o debilidades en la identificación y gestión de conflictos de interés, así como a una"/>
        <s v="Posibilidad de afectación reputacional por la pérdida de conocimiento institucional que puede afectar gravemente la operación y la reputación de una entidad pública. debido a que los servidores públicos no transfieren de manera adecuada información clave "/>
        <s v="Posibilidad de afectación reputacional por la desalineación de los valores y objetivos institucionales, debido a la ejecución ineficiente o desestructurada de las actividades de inducción y reinducción."/>
        <s v="Posibilidad de afectación reputacional, por calificaciones en el IDI por debajo de la medición de la vigencia anterior para las políticas de Gobierno Digital y Seguridad Digital, debido a las debilidades en la implementación de los lineamientos y falta de"/>
        <s v="Posibilidad de afectación reputacional, por atención de los servicios que se encuentran por fuera de los tiempos acordados en los Acuerdos de Nivel de Servicio, debido a las demoras en la atención y solución a los requerimientos allegados a través de la m"/>
        <s v="Posibilidad de afectación económica y reputacional por acceso no autorizado o alteración de la información de las plataformas tecnológicas del Ministerio, generando pérdida de confidencialidad, integridad y disponibilidad de la información, debido a las v"/>
        <s v="Posibilidad de afectación económica y reputacional por indisponibilidad parcial o total del DataCenter y aplicaciones del Ministerio, debido a interrupciones del servicio por cortes de electricidad, fallos de hardware, daño de los sistemas de climatizació"/>
        <s v="Posibilidad de afectación económica y reputacional por la indisponibilidad del servicio en nube y demás servicios que prestan proveedores externos, debido a interrupciones del servicio, ataques cibernéticos o fallas de infraestructura de los proveedores q"/>
        <s v="Posible perdida reputacional por el bajo impacto en los planes y programas sobre la población objetivo debido a la falta de claridad en los lineamientos y debilidades en la articulación con aliados estratégicos."/>
        <s v="R5-2023 Posibilidad de afectación reputacional por el reconocimiento de un actor del SNCTI que no cumpla los requisitos requeridos debido al la no adherencia los lineamientos técnicos del Ministerio"/>
        <s v="Posibilidad de afectación reputacional por información desactualizada para el cumplimiento del propósito de la Política Nacional de actores, de Ciencia, Tecnología e Innovación, debido al incumplimiento en los tiempos establecidos para el reconocimiento d"/>
        <s v="Posibilidad de afectación económica y reputacional por alterar, modificar la información para beneficio propio o de terceros debido al inadecuado manejo y control de esa información física o electrónica"/>
        <s v="Posibilidad de afectación reputacional por inadecuada gestión y trámite de las comunicaciones oficiales debido a falta de implementación de los lineamientos establecidos"/>
        <s v="Posibilidad de afectación reputacional por la indebida Conformación y administración de los archivos institucionales debido a falta de actualización e implementación de los instrumentos archivísticos"/>
        <s v="Posibilidad de afectación económica por utilizar los recursos de las cuentas bancarias de la entidad y el efectivo de las cajas menores para beneficio propio o favorecimiento de terceros debido a la falta de lineamientos y controles para el manejo de los "/>
        <s v="Posibilidad de afectación económica en presentación y/o pago de obligaciones tributarias debido a la extemporaneidad de las mismas."/>
        <s v="Posibilidad de afectación económica al realizar movimientos presupuestales sin los documentos soporte que los respalde debido a la falta de control en la recepción de los mismos."/>
        <s v="Posibilidad de afectación reputacional y económica en caso de no practicar las deducciones a los proveedores en las obligaciones presupuestales, debido a la debilidad en la revisión de los soportes."/>
        <s v="Posibilidad de Afectación reputacional y económica por inconsistencias en el trámite de recepción de solicitudes de comisiones y gastos de desplazamiento, debido a debilidad en los controles establecidos en el procedimiento"/>
        <s v="Posibilidad de afectación reputacional por reportar indebidamente a contabilidad saldos de incapacidades, créditos educativos, cartera con acta de liquidación y solicitudes de reintegro."/>
        <s v="Posibilidad de afectación reputacional por inconsistencias en la información reportada a traves del CHIP de la Contaduría General de la Nación, debido a que los hechos económicos no se registren de manera oportuna en los estados financieros."/>
        <s v="Posibilidad de afectación económica por recibir o solicitar como abogado encargado de la Defensa del Ministerio beneficios a nombre propio o de terceros, favoreciendo a los demandantes o demandados en los procesos judiciales y/o conciliaciones a favor y e"/>
        <s v="Posibilidad de afectación económica por omisión en el desarrollo de las actividades jurídicas en el proceso de gestión cobro por parte del abogado, favoreciendo a terceros por la prescripción del término para recuperar los saldos adeudados a favor del Min"/>
        <s v="Posibilidad de afectación reputacional por incumplimiento en la atención a las tutelas recibidas debido a la recepción inoportuna de los insumos para dar respuesta a las tutelas."/>
        <s v="Posibilidad de afectación económica por fallos en contra del Ministerio debido a la presentación de demandas por las causas incluidas en la Política de Prevención del Daño Antijuridico"/>
        <s v="Posible pérdida reputacional por emisión extemporánea de resoluciones para otorgamiento o negación de incentivos tributarios a cargo del Ministerio debido a la desarticulación y limitada incorporación de las tecnologías en los procesos internos."/>
        <s v="Posibilidad de afectación ecnomica y reputacional del Ministerio por favorecer o beneficiar a terceros en la selección de contratistas y convenios derivados en el marco de los mecanismos de operación de CTeI. (convocatorias, invitaciones, concursos, entre"/>
        <s v="Posibilidad de afectación económica y/o reputacional por demoras en los pagos de los contratos y/o convenios derivados debido a la ejecución deficiente de los lineamientos establecidos para la realización de los pagos."/>
        <s v="Posibilidad de afectación económica o reputacional debido a fallas en la calidad, oportunidad y objetividad en la asignación de recursos del FFJC y del FIS en el marco de convenios con aliados estratégicos para actividades relacionadas con mecanismos de o"/>
        <s v="Posible afectación económica o reputacional, por no identificar oportunamente incumplimientos de los contratos y convenios de CTeI, debido a debilidades en la supervisión de los mismos e imprevistos relacionados con la capacidad del proceso."/>
        <s v="Posibilidad de afectación económica o reputacional, derivado de contratos sin liquidar dentro de los términos de ley y lineamientos internos, debido a la falta de control y sistematización de la información o de los expedientes contractuales de manera com"/>
        <s v="Posibilidad de afectación económica y reputacional por fallas o errores en el proceso de contratación derivada (precontractual y contractual) y convenios que se adelanten, debido a labor técnica inadecuada o fallas en la presentación de los documentos por"/>
        <s v="Posible perdida reputacional por una percepción desfavorable en los grupos de interés respecto a la articulación entre la Universidad, Empresa, Estado y Sociedad, para la Transferencia y Uso del Conocimiento, debido a deficiencias en el diseño de las estr"/>
        <s v="Posibilidad de afectación reputacional y/o económica por la presentación de denuncias relacionadas con el ocultamiento, subregistro, manipulación o indebido direccionamiento de las PQRSD recibidos por la entidad, buscando un beneficio a nombre propio o de"/>
        <s v="Posibilidad de afectación reputacional por acciones de tutela falladas en contra de la entidad debido al incumplimiento de la normativa vigente con respecto a la respuesta al derecho de petición."/>
        <s v="Posibilidad de afectación económica y/o reputacional por demoras en los pagos de los contratos y/o convenios derivados debido a la ejecución deficiente de los lineamientos establecidos para la realización de los pagos.&#10;"/>
        <m/>
      </sharedItems>
    </cacheField>
    <cacheField name="TR" numFmtId="0">
      <sharedItems containsBlank="1">
        <s v="Gestión"/>
        <s v="Corrupción"/>
        <s v="Fiscal"/>
        <s v="Seguridad de la Información"/>
        <m/>
      </sharedItems>
    </cacheField>
    <cacheField name="¿Se materializó el riesgo?" numFmtId="0">
      <sharedItems containsBlank="1">
        <s v="No"/>
        <m/>
      </sharedItems>
    </cacheField>
    <cacheField name="Nombre Controles" numFmtId="0">
      <sharedItems containsBlank="1">
        <s v="Generación de expedientes virtuales en los repositorios de información establecidos para cada Auditoría, seguimiento y evaluación, de acuerdo con los registros establecidos en los procedimientos vigentes"/>
        <s v="Registro de consumo de combustible"/>
        <s v="Control y seguimiento al uso de los vehículos que salen de la Entidad el fin de semana"/>
        <s v="Control y seguimiento de los recursos asignados mediante conciliaciones bancarias"/>
        <s v="Uso de los recursos asignados a través del arqueo de caja menor"/>
        <s v="Registro en bitácora de los mantenimientos correctivos"/>
        <s v="Cumplimiento del cronograma de mantenimiento preventivo"/>
        <s v="Control y seguimiento de los recursos de la entidad a través de la toma física"/>
        <s v="Control y seguimiento de los recursos físicos que salen de la Entidad"/>
        <s v="Control y seguimiento de los recursos de la Entidad por medio de tomas aleatoria"/>
        <s v="Verificación de documentos etapa pre-contractual"/>
        <s v="Verificación documentos para perfeccionar el contrato"/>
        <s v="Revisión antes de publicación en SECOP"/>
        <s v="Verificación diligenciamiento Conflicto de Interés"/>
        <s v="Verificación de recspuestas al requerimiento"/>
        <s v="Verificación de completitud para la liquidación"/>
        <s v="Verificar oportunidad"/>
        <s v="Revisión pertinencia"/>
        <s v="Revisar oportunidad"/>
        <s v="Revisión pertinencia de la información reportada"/>
        <s v="Evaluación y seguimiento de los procesos realizados en territorio"/>
        <s v="Acompañamiento técnico con las instancias con las instancias territoriales"/>
        <s v="Protocolo de comunicación y coordinación"/>
        <s v="Verificación de las acciones disciplinarias prescritas"/>
        <s v="Revisión de la pertinencia y actualización de la información cuantitativa"/>
        <s v="Revisión alineación PIIOM"/>
        <s v="Revisión declaraciones conflicto de interés"/>
        <s v="Verificación Alineación Estratégica"/>
        <s v="Revisión Inventario de Instrumentos"/>
        <s v="Actualización de Instrumentos de política"/>
        <s v="Revisión del documento pre-final de política"/>
        <s v="Revisión cumplimiento del plan de trabajo"/>
        <s v="Revisón coherencia y alcance"/>
        <s v="Revisión documento final de política"/>
        <s v="Revisión de la pertinencia técnica"/>
        <s v="Revisión iniciativas para la agenda de política"/>
        <s v="Seguimiento al estado de aprobación de las licencias y permisos"/>
        <s v="Gestionar Recursos"/>
        <s v="Recibir, hacer seguimiento y dar respuesta a las PQRDS"/>
        <s v="Verificar lineamientos para la recepción y verificación de requisitos de los proyectos"/>
        <s v="Verifica el cumplimiento de tareas definidas en el cronograma"/>
        <s v="Verificar el avance de los requisitos del cronograma"/>
        <s v="Verificación del cumplimiento de los requisitos de viabilidad de los proyectos a financiar."/>
        <s v="Verificar lineamientos en la elaboración del Plan Bienal de Convocatorias"/>
        <s v="Velar por el cumplimiento del cronograma de apertura de las convocatorias"/>
        <s v="Verificación cumplimiento clausula de confidencialidad (prestación de servicios)"/>
        <s v="Verificar el diligenciamiento y completitud del A201PR01F03 acuerdo de confidencialidad del servidor público"/>
        <s v="Verificación información D104PR01I01 Instructivo para la publicación de la oferta institucional"/>
        <s v="Verificación y solicitud de información a publicar en pagina web correspondiente a la oferta institucional"/>
        <s v="Verificación del D104M02F01 Esquema de publicación de información (Tiempos)"/>
        <s v="Verificación del D104M02F01 Esquema de publicación de información"/>
        <s v="Realizar revisión por la dirección"/>
        <s v="Realizar seguimiento a la ejecución de los planes de mejoramiento derivados de las auditorias"/>
        <s v="Recursos auditorías interna y certificación"/>
        <s v="Validar la coherencia, completitud y acceso de las respuestas dadas en el formulario FURAG"/>
        <s v="Seguimiento a los planes institucionales asociados a cada una de las políticas de gestión y desempeño del MIPG"/>
        <s v="Verificar las brechas que se tienen entre el resultado de cada política de gestión y desempeño institucional del MIPG"/>
        <s v="Verifica la pertinencia de la estrategia de cierre de brechas frente al Objetivo Estratégico 5"/>
        <s v="Herramienta Diagnóstica"/>
        <s v="Revisión y actualización de los activos del conocimiento"/>
        <s v="Seguimiento Planes Institucionales"/>
        <s v="Seguimiento al PAI y PEI"/>
        <s v="Seguimiento por parte del Comité Ministerial"/>
        <s v="Acciones para la gestión y recuperación de los productos"/>
        <s v="Obligaciones y/o funciones con el talento humano"/>
        <s v="Verificación de acceso a Redcol y Cendoc"/>
        <s v="Sistema para Gestión del Conocimiento"/>
        <s v="Lineamientos y procedimientos para la gestión de datos"/>
        <s v="Proceso de gestión de las comunicaciones"/>
        <s v="Cumplimiento de las actividades registradas en el formato M701PR03MO1"/>
        <s v="Análisis de pertinencia de eventos"/>
        <s v="Validación de pertinencia del evento"/>
        <s v="Asegurar que todos los candidatos que acceden a un cargo público cumplan con los requisitos legales y formales"/>
        <s v="Verificar que el proceso de selección y vinculación de personal se realice de manera transparente"/>
        <s v="Asegurar que todos los documentos presentados por los candidatos durante el proceso de vinculación (títulos académicos, certificados de experiencia, etc.) sean auténticos y cumplan con los requisitos"/>
        <s v="Validar que los candidatos cumplan con los requisitos establecidos en el Manual de Funciones para cada cargo"/>
        <s v="Asegurar la correcta identificación y registro de todas las situaciones de conflicto de interés potenciales o reales de los servidores públicos"/>
        <s v="Asegurar que los servidores públicos participen activamente en actividades relacionadas con el Código de Integridad, tales como capacitaciones, talleres y eventos, con el fin de fomentar una cultura de ética y transparencia dentro de la entidad"/>
        <s v="Asegurar un seguimiento adecuado a todos los conflictos de interés declarados"/>
        <s v="Identificar y gestionar los posibles conflictos de interés que puedan surgir en las actividades de los servidores públicos"/>
        <s v="Asegurar que, al momento de la desvinculación o cambio de cargo de un servidor público, se presente un informe de entrega de puesto de trabajo, conforme a los lineamientos establecidos en los formatos"/>
        <s v="Asegurar que todas las actividades críticas asociadas al proceso de desvinculación del servidor público se lleven a cabo de manera adecuada y en los tiempos establecidos"/>
        <s v="Asegurar que los procesos de inducción y reinducción estén alineados con los objetivos organizacionales y los requisitos normativos,"/>
        <s v="Asegurar que, a pesar de las restricciones y cambios derivados de cualquier situación de pandemia o evento fortuito que impida la presencialidad,"/>
        <s v="Asegurar que los programas de inducción y reinducción integren adecuadamente a los servidores públicos en la cultura organizacional de la entidad"/>
        <s v="Asegurar que los servidores públicos comprendan claramente las funciones que deben desempeñar en sus cargos,"/>
        <s v="Presentar ante el CGDIS el reporte de avance y seguimiento de los planes estratégicos asociados al PETI, así como las versiones actualizadas para su aprobación, exponiendo los cambios y justificaciones pertinentes"/>
        <s v="Seguimiento y reporte de la ejecución de los planes estratégicos asociados al PETI"/>
        <s v="Seguimiento al Plan Anual de Adquisición (Código: D101PR01F05) de manera periodica, revisando el avance en la estructuración de los procesos por los ingenieros líder de la contratación (parte técnica), el estado de las solicitudes a la SEGEL y la ejecució"/>
        <s v="Seguimiento y reporte de los tiempos de respuestas a los tickets o solicitudes allegados a la mesa de servicios"/>
        <s v="Reporte ejecución del indicador de &quot;Cumplimiento de Atención de Incidentes - Mesa de Servicios&quot;"/>
        <s v="Sensibilizaciones y capacitaciones en seguridad de la Información a los usuarios de los servicios tecnologicos del Ministerio"/>
        <s v="Pruebas de vulnerabilidades sobre los diferentes servicios tecnológicos y componentes de la plataforma tenológica y aplicativos web, para detectar vulnerabilidades y oportunidades de mejora a nivel de seguridad de la información, utilizando la solución de"/>
        <s v="Pruebas de continuidad de los servicios tecnológicos (Hardware y software)"/>
        <s v="Pruebas vulnerabilidades sobre servicios tecnológicos y componentes de la plataforma tecnológica y aplicativos web."/>
        <s v="Actividades de mantenimiento de los servicios tecnológicos del Ministerio"/>
        <s v="Observaciones en los Informes de supervisión realizados por los tecnicos cuando se presenten novedades en cumplimiento de ANS o falencias en la ejecución del contrato."/>
        <s v="Auditoría a los proveedores, verificando los criterios de seguridad de la información que manejen y los ANS pactos con el proveedor"/>
        <s v="Seguimiento a la ejecución del contrato / Convenios"/>
        <s v="Validar la actualización de los lineamientos metodológicos"/>
        <s v="El responsable del trámite de reconocimiento de actores se adhiere a lo definido en la Política Nacional de Actores mediante su revisión."/>
        <s v="El responsable del trámite de reconocimiento de actores verifica el cumplimiento de los puntos de control definidos en el procedimiento Reconocimiento de Actores del SNCTI M601PR05 y realiza el trámite de acuerdo con lo definido en el descriptivo."/>
        <s v="El responsable del trámite verifica el cumplimiento de los requisitos y puntos de control definidos en el procedimiento M601PR04 Clasificación Grupos y Reconocimiento Investigadores"/>
        <s v="El responsable del trámite deberá informar por escrito a su jefe inmediato (supervisor del contrato / Jefe de Oficina / Director Técnico), a cerca de la situación presentada, enviando copia a la Oficina Asesora Jurídica a Secretaria General u Oficina de C"/>
        <s v="Seguimiento al tiempo de tramite de cada una de las solicitudes de reconocimiento de actores"/>
        <s v="Requisitos y puntos de control definidos en el procedimiento &quot;Reconocimiento de Actores del SNCTI M601PR05&quot;"/>
        <s v="Seguimiento al proceso de contratación que asegure la disponibilidad de personal."/>
        <s v="Asegurar los recursos para la contratación del personal de manera permanente (1 de enero al 31 de diciembre) en el plan anual de contratación."/>
        <s v="Administrar roles y permisos en el gestor documental"/>
        <s v="Acceso a la información"/>
        <s v="Validar la actualización y creación de los lineamientos de gestión de las comunicaciones oficiales"/>
        <s v="Revisión de los oficios y memorandos"/>
        <s v="Reporte de los radicados tramitados"/>
        <s v="Evaluar necesidad de elaborar y/o actualizar los instrumentos archivísticos"/>
        <s v="Verificar el cumplimiento del Plan de acción Integrado (PINAR)"/>
        <s v="Verificar los controles orientados a la conformación de archivos de gestión"/>
        <s v="Control dual de los pagos en el portal bancario vs los soportes correspondientes, para la transferencia"/>
        <s v="Revisar las solicitudes de comisión y/o gastos de desplazamiento, junto con los actos administrativos y demás anexos que soportan la solicitud."/>
        <s v="verificación de las deducciones practicadas a todas las obligaciones presupuestales y no presupuestales, para la correspondiente presentación y pago de obligaciones tributarias"/>
        <s v="Verificar que se cuente con el memorando de solicitud, expedición, adición, reducción o anulación, así como la apropiación disponible para el CDP."/>
        <s v="Verificar que la solicitud cuente con todos los soportes correspondientes según sea el caso."/>
        <s v="Actualizar el liquidador de impuestos y retenciones acatando las normas establecidas."/>
        <s v="Generar la obligación en la plataforma SIIF Nación y/o SPGR aplicando las correspondientes deducciones según las normas establecidas."/>
        <s v="Documentación de la solicitud de comisión o gastos de desplazamiento junto con los anexos correspondientes atendiendo lo establecido en el procedimiento A202PR06"/>
        <s v="Revisar los saldos"/>
        <s v="Revisar las conciliaciones"/>
        <s v="Verificar los saldos de cartera"/>
        <s v="Revisar la información mediante conciliaciones atendiendo el procedimiento de Gestión Contable A202PR05, para la posterior publicación de la información contable de la entidad ante el CHIP Consolidador de Hacienda e Información Pública"/>
        <s v="Realizar seguimiento a las fichas presentadas al comité de conciliación"/>
        <s v="Realizar Seguimiento a la matriz A205PR01F01 - Base de procesos judiciales"/>
        <s v="Realizar seguimiento a las actuaciones de los procesos judiciales en el Comité Conciliación"/>
        <s v="Realizar seguimiento a la matriz A205PR04MO1 - Base de Gestión de Cobro - OAJ"/>
        <s v="Verificar las actuaciones realizadas en los procesos de gestión de cobro en la etapa persuasiva y/o coactiva"/>
        <s v="Revisar y verificar la información contenida en las respuestas"/>
        <s v="Realizar seguimiento a la matriz A205PR06MO1 Base de tutelas (verificación de los insumos)"/>
        <s v="Realizar seguimiento a los procesos judiciales en el Comité Conciliación"/>
        <s v="Realizar seguimiento al cumplimiento de las acciones plasmadas en la Política de Prevención del Daño Antijurídico en el Comité de Conciliación"/>
        <s v="Verificación de cumplimiento en el trámite de apertura y cierre de convocatorias"/>
        <s v="Verificar la emisión de los actos administrativos de Beneficios Tributarios"/>
        <s v="Aprobación de la solicitud de cupo por parte del Consejo Nacional de Beneficios Tributarios (CNBT)"/>
        <s v="Acuerdos y términos de referencia de las convocatorias de inversión del programa de Beneficios Tributarios"/>
        <s v="Verificación de la necesidad de talento humano y desarrollo de herramientas tecnológicas"/>
        <s v="Cumplimiento de los requisitos normativos vigentes"/>
        <s v="Cumplimiento de la prirorización de recursos"/>
        <s v="Contrato/convenio derivado a través del FFJC"/>
        <s v="Evaluación de programas, propuestas o proyectos de CTeI"/>
        <s v="Verificar los pagos efectuados con relación a los tiempos definidos en los convenios/ contratos"/>
        <s v="Verificar informe con los lineamientos acorde al objeto y los tiempos del contrato / Convenio"/>
        <s v="Asegurar que todas las solicitudes de pago o desembolso sean revisadas y aprobadas"/>
        <s v="Verificar la priorización de recursos"/>
        <s v="Verificar los términos de referencias con los parámetros establecidos"/>
        <s v="Validar los informes con los lineamientos, objeto y los tiempos del contrato / Convenio"/>
        <s v="Asegurar la ejecución del contrato y/o convenio"/>
        <s v="Verificar los convenios /contratos que están por liquidar"/>
        <s v="Validar el cumplimiento de los tiempos"/>
        <s v="Verificar la información con los requisitos establecidos para liquidación o terminación anticipada de un contrato/Convenio"/>
        <s v="Verificar y validar los requisitos y lineamientos según la lista de chequeo"/>
        <s v="Verificar cumplimiento del contrato/convenio con los requisitos normativos vigentes"/>
        <s v="Arituclación entre la cuadruple elice"/>
        <s v="Verificar la trazabilidad de la gestión de cada radicado."/>
        <s v="Remitir las Comunicaciones recibidas por correo electrónico a Atención al Ciudadano"/>
        <s v="Verificar y Validar el contenido de la respuesta"/>
        <s v="Distribución de PQRSD en el área responsable"/>
        <s v="Verificar el cumplimiento de las PQRSD"/>
        <s v="Generación de Informes"/>
        <s v="Verificar y validar el contenido de la respuesta a la PQRSD"/>
        <s v="Alerta del Sistema de Gestión Documental AZ"/>
        <s v="Verificar el cumplimiento de las PQRSD - Basado en la información que arroja AZDigital"/>
        <m/>
      </sharedItems>
    </cacheField>
    <cacheField name="TC" numFmtId="0">
      <sharedItems containsBlank="1">
        <s v="Preventivo"/>
        <s v="Detectivo"/>
        <s v="Correctivo"/>
        <m/>
      </sharedItems>
    </cacheField>
    <cacheField name="Ejecución del Control" numFmtId="0">
      <sharedItems containsBlank="1">
        <s v="Si, las evidencias permiten evidenciar la ejecución del control"/>
        <s v="El proceso reporta la ejecución, las evidencias NO permiten evidenciar la ejecución del control"/>
        <s v="No se ejecutó el control"/>
        <s v="No aplica el control para el periodo"/>
        <m/>
      </sharedItems>
    </cacheField>
    <cacheField name="Observaciones" numFmtId="0">
      <sharedItems containsBlank="1">
        <s v="La evidencia refleja la aplicación del control. Se encuentra congruencia entre el control y la evidencia aportada. Cuenta con un análisis de robusto de la implementación del control."/>
        <s v="Monitoreo realizado por la primera linea el 23/Dic/2024 16:40.&#10;Las evidencias aportadas permiter observar que los controles se han ejecutado de manera efectiva, con lo cual se logra un adecuado control del riesgo."/>
        <s v="&quot;Monitoreo realizado por la primera linea el 23/Dic/2024 16:40.&#10;Las evidencias aportadas permiter observar que los controles se han ejecutado de manera efectiva, con lo cual se logra un adecuado control del riesgo.&quot;"/>
        <s v="Monitoreo realizado por la primera linea de defensa el dia 23/Dic/2024 12:44. Podemos concluir que las evidencias aportadas por el procesos, nos permiter ver que el control se ejecutado tal y como fue planteadoi, permitiendo el adecuado control del riesgo"/>
        <s v="La primera linea de defensa, realiza su monitoreo con fecha de corte 22/Dic/2024 21:15. al realizar el monitoreo por la segunda line, podemos observar ye las evidencias aportadas, coinciden con el control planteado, permitiendo la mitigacion del riesgo."/>
        <s v="Se evidencia mon itoreo realizado por la primera linea de defensa el dia  22/Dic/2024 22:30.&#10;Aqunque con la evidencia aportada se logra observar el cointrol del riesgo, se hace necesario para los proximos monitoreos, aportar la totalidad de las evidencias"/>
        <s v="Se evidencia mon itoreo realizado por la primera linea de defensa el dia  22/Dic/2024 22:30. las Evidencias aportadas logran controlar de manera aficaz el riesgo"/>
        <s v="Se sugiere fortalecer el análisis de la implementación del control. Se encuentra congruencia entre el control y la evidencia aportada."/>
        <s v="No se realiza un análisis de la implementación del control, por lo anterior no se encuentra congruencia entre el control y la evidencia aportada, dado que no se menciona los archivos adjuntos a que control corresponde."/>
        <s v="Se realizó el monitoreo de primera línea 4 trimestre el 24 de diciembre de 2024 en GINA a las 11:25 A.M. para RG01M702, es decir, luego de la fecha, el riesgo no se materializó y dice que se ejecutó el control del protocolo de comunicación y coordinación "/>
        <s v="Se realizó el monitoreo de primera línea 4 trimestre el 24 de diciembre de 2024 en GINA a las 11:25 A.M. para RG01M702, es decir, luego de la fecha, el riesgo no se materializó y dice que se ejecutó el control de “acompañamiento técnico con las instancias"/>
        <s v="Se realizó el monitoreo de primera línea 4 trimestre el 24 de diciembre de 2024 en GINA a las 11:25 A.M. para RG01M702, es decir, luego de la fecha, el riesgo no se materializó y dice que se ejecutó el control de “Evaluación y seguimiento de los procesos "/>
        <s v="El monitoreo fue realizado por la primera linea de defensa el 23 de diciembre, se sugiere fortalecer el análisis de la implementación del control. Las evidencias cargadas reflejan la aplicación del control, durante el cuarto trimestre del 2024."/>
        <s v="Se realiza el monitoreo de manera oportuna. El proceso señala no haber solicitado validación de un instrumento de política previo a la presentación en Comité Ministerial, puesto que no se ha creado uno durante el periodo de seguimiento. Se recomienda ampl"/>
        <s v="Se realiza el monitoreo de manera oportuna. El proceso señala que el el Comité Viceministerial no ha presentado para aprobación nuevos instrumentos de politica pública. Los actuales están alineados con las PIIOM."/>
        <s v="Se realiza el monitoreo de manera oportuna. El proceso señala que el control no aplica para el periodo de seguimiento. Se sugiere ampliar la información al respecto, explicando las razones por las que no aplica."/>
        <s v="Se realiza el monitoreo de manera oportuna. El proceso señala no requerir verificación de la Oficina Asesora de Planeación e Innovación Institucional (OAPII), puesto que no se ha creado un nuevo instrumento de política."/>
        <s v="Se realiza el monitoreo de manera oportuna. El proceso señala que la última revisión se hizo conforme a la necesidad de la probación de la acción de mejora AI -0238 el 30 de Agosto de 2024. Se recomienda incluir dentro del análisis los avances gestionados"/>
        <s v="Se realiza el monitoreo de manera oportuna. El proceso señala que no ha habido necesidad por parte de los responsables de actualizar los insturmentos de política. Se recomienda incluir dentro del análisis los avances gestionados de la actualización tenien"/>
        <s v="La aplicación de este control no aplica, de acuerdo con lo reportado por la primera línea, porque en el IV trimestre 2024 no llegó a Comité Ministerial ni a los Comités Viceministeriales para revisión ningún documento pre-final de política"/>
        <s v="En el cronograma aportado se observan actividades ejecutadas en el IV trimestre 2024 evidenciando la aplicación del control"/>
        <s v="En los adjuntos se observan los comentarios de la asesora Amanda Molina al borrador de la política de formación y alto nivel en cuanto a coherencia y alcance, así como los comentarios de Lorena Roa al documento de Lineamientos para el abordaje de pueblos "/>
        <s v="La aplicación de este control se realiza en el primer trimestre del año, por tanto, no aplica para este período."/>
        <m/>
        <s v="El control cumple los criterios, pues evidencian las gestiones realizadas por el proceso para la gestión de recursos"/>
        <s v="El monitoreo de primera línea IV trimestre fue realizado el 24 de diciembre de 2024 a las 10:22 A.M. No se materializó el riesgo. Las evidencias reflejan la aplicación del control. Se encuentra congruencia entre el control y las evidencias aportadas."/>
        <s v="El monitoreo de primera línea IV trimestre fue realizado el 24 de diciembre de 2024 a las 10:23 A.M. No se materializó el riesgo. Las evidencias reflejan la aplicación del control. Se encuentra congruencia entre el control y las evidencias aportadas."/>
        <s v="La primera lína aporta evidencia del control aplicado para verificar el cumplimiento del cronograma y las decisiones que se toman a partit de dicho control, entre ellas la modificación del cronograma de las convocatorias 35 y 36. Se recomiendo para el pró"/>
        <s v="La primera línea aporta evidencias de las gestiones realizadas para la aplicación del control en cuanto a la validación de cumplimiento de requisitois y las decisiones que se toman cuando esto no se da y que quedan registradas en los acuerdos 49 y 50 de 2"/>
        <s v="El control no aplica para el periodo ya que la elaboración del plan de convocatorias se hace una vez en el bienio y por norma debe socializarse en el primer semestre del bienio, que para 2023-2024  fue socializado y publicado el 14 de junio de 2024"/>
        <s v="La evidencia proporcionada &quot;Correo - Citación Sesión No. 51 del OCAD de CTeI 30 de diciembre de 2024 - Modalidad No Presencial&quot; refleja adecuadamente la aplicación del control para el cuarto trimestre dado que evidencia el cumplimiento del cronograma de l"/>
        <s v="La primera línea aporta evidencia de la firma del acuerdo de confidencialidad firmado por los servidores públicos que laboran en la Oficina de Comunicaciones. Se recomienda, para el siguiente monitoreo, que se señale el lugar en el que se conservan las ev"/>
        <s v="La primera línea aporta evidencia de la firma del acuerdo de confidencialidad firmado por los servidores públicos que laboran en la Oficina de Comunicaciones. Se recomienda, para el siguiente monitoreo, que se vincule una relación de los activos de la inf"/>
        <s v="La primera línea adjunta evidencia de las solicitudes de publicación de archivos de las convocatorias 33, 36, 38,39,40, 41 y 43 como soporte de que el control se aplicó en el mes de noviembre. Para el próximo monitoreo se recomendo adjuntar copia de solic"/>
        <s v="La primera línea adjunta evidencia de las solicitudes de publicación de archivos de ldiferentes convocatorias, se recomienda para el próximo monitoreo adjuntar el correo en el que la OAC indica que la información se publicó conforme a lo solicitado, para "/>
        <s v="La primera línea de defensa aporta como evidencia de la aplicación del control tres solicitudes hechas en el mes de diciembre a las dependencias para la actualización de los contenidos en el botón de transparencia. Se recomienda para el siguiente monitore"/>
        <s v="La primera línea de defensa aporta como evidencia de la aplicación del control tres solicitudes de publicación hechas por distintas dependencias y gestionadas o respondidas por la Oficina de omunicaciones con la plaición del respectivo control. También ad"/>
        <s v="Se realiza el monitoreo de manera oportuna, la ejecución del control se reportó para el III trimestre."/>
        <s v="Se realiza el monitoreo de manera oportuna, las evidencias y análisis registrado soportan la implementación del control."/>
        <s v="Se realiza el monitoreo de manera oportuna, si bien el control no aplica para el periodo, se registraron evidencias de la planificación de recursos para la vigencia 2025"/>
        <s v="Este control se aplica en el segundo trimestre del año, cuando se está diligenciando el Formulario Único de Reporte a la Gestión "/>
        <s v="La primera línea aporta como evidencia de la aplicación del control el acta del Comitpe de Gestión y Dese,mpeño del 16 de octubre de 2024 con el seguimiento a los planes institucionales correspondiente a las actividades del tercer trimestre, "/>
        <s v="La primera línea aporta como evidencia la presentación de brechas realiazada ante el Comité de Gestión y Desempeño el 19 de noviembre de 2024, con lo cual permite observar que se hizo un análisis de brechas por cada política como punto de control para ana"/>
        <s v="La primera línea aporta como evidencia de la aplicación del control un documento en el que se presenta el avance de las acciones que hacen para de la estrategia de cierre de brechas y mejora continbua. En la página 13 se explica la implmentación del siste"/>
        <s v="Si bien el control no aplica para este periodo el proceso realiza un análisis de lo aplicado durante la vigencia "/>
        <s v="El monitoreo fue realizado de manera completa. Las evidencias cargadas y el analisis registrado reflejan la aplicación del control, durante el cuarto trimestre del 2024."/>
        <s v="El monitoreo de primera línea IV trimestre fue realizado el 17 de diciembre de 2024 a las 9:15 A.M. No se materializó el riesgo. El tercer control de este riesgo corresponde a Acciones para la gestión y recuperación de los productos , y dice que ejecutaro"/>
        <s v="El monitoreo de primera línea IV trimestre fue realizado el 17 de diciembre de 2024 a las 9:15 A.M. No se materializó el riesgo. El segundo control de este riesgo corresponde a Obligaciones y/o funciones con el talento humano, y dice que ejecutaron el con"/>
        <s v="RG02M701: El monitoreo de primera línea IV trimestre fue realizado el 17 de diciembre de 2024 a las 9:16 A.M. No se materializó el riesgo. Hubo un sólo control, Verificación de acceso a REDCOL y CENDOC. El proceso reporta que sí lo realizaron, y se sugier"/>
        <s v="RG03M701: El monitoreo de primera línea IV trimestre fue realizado el 17 de diciembre de 2024 a las 9:16 A.M. No se materializó el riesgo. Hubo un sólo control, Sistema para Gestión del Conocimiento. El proceso reporta que sí lo realizaron, y se sugiere f"/>
        <s v="RG04M701: El monitoreo de primera línea IV trimestre fue realizado el 17 de diciembre de 2024 a las 9:17 A.M. No se materializó el riesgo. Hubo un sólo control, Lineamientos y procedimientos para la gestión de datos. El proceso reporta que sí lo realizaro"/>
        <s v="RG05M701: El monitoreo de primera línea IV trimestre fue realizado el 17 de diciembre de 2024 a las 9:36 A.M. No se materializó el riesgo. Hubo un sólo control, Proceso de gestión de las comunicaciones. El proceso reporta que sí lo realizaron, y se sugier"/>
        <s v="RG06M701: El monitoreo de primera línea IV trimestre fue realizado el 27/Dic/2024 16:48. Luego de la fecha. No se materializó el riesgo. Hubo tres controles, el primero de validación de pertinencia del evento. El proceso reporta que sí realizaron el contr"/>
        <s v="RG06M701: El monitoreo de primera línea IV trimestre fue realizado el 27/Dic/2024 16:48. Luego de la fecha. No se materializó el riesgo. Hubo tres controles, el segundo de análisis de pertinencia de eventos. El proceso reporta que sí realizaron el control"/>
        <s v="RG06M701: El monitoreo de primera línea IV trimestre fue realizado el 27/Dic/2024 16:48. Luego de la fecha. No se materializó el riesgo. Hubo tres controles, el tercero de los eventos reportados por los líderes de escritorios del equipo de internacionaliz"/>
        <s v="Monitoreo realizado por la primera linea de defensa el día  20/Dic/2024 15:14 &#10; &#10;Al momento de realizar el monitoreo por la segunda linea de defensa, se observa el aporte de las evidencias establecidos en el control, mostrando así ser congruentes y eficac"/>
        <s v="Durante el trimestre no se diligencio el formato de conflictos de intereses &#10;dado que los nombraminetos realizados no les aplica dicho reporte."/>
        <s v="No se manifestaron conflictos de interes para este periodo."/>
        <s v="Para este control se aportaron evidencias de divulgaciones, correos y presentaciones, lo cual es un gran avance. se recomienda realizar actividades presenciales con los servidores públicos, con el fin de dar cumplimiento a la entrega de evidencias relacio"/>
        <s v="Dado que en este periodo de tiempo no se presentaron conflictos de interés, no existe la necesidad de diligenciar la matriz de conflicto de intereses."/>
        <s v="Se evidencia el diligenciamiento del formato  tal como esta establecido en el control, aunque la fecha de diligenciamiento del formato, es del 30 de septiembre, por lo que no corresponde al periodo monitoreado. se recomienda aportar evidencias que sean co"/>
        <s v="Se evidencia el diligenciamiento del formato  tal com esta establecido en el control, aunque la fecha de diligenciamiento del formato, es del 30 de septiembre, por lo que no corresponde al periodo monitoreado. se recomienda aportar evidencias que sean coh"/>
        <s v="las evidencias aportadas demuestran una correcta ejecución del control, permitiendo así la mitigación del riesgo."/>
        <s v="Se aporta como evidencia el formato de inducción de dos personas, tal como se encuentra establecido en el control. por lo tanto se evidencia su coherencia"/>
        <s v="Se aporta listados de asistencia de aproximadamente 140 personas a la actividad de Inducción, siendo coherentes con el control planteado"/>
        <s v="Se sugiere fortalecer el análisis de la implementación del control, ya que dentro del comité realizado el 16 de octubre si se presentaron observaciones por parte de la OAPII, con relación a la dificultad que han tenido para realizar los procesos de contra"/>
        <s v="Se sugiere fortalecer el análisis de la implementación del control, incluyendo las actividades adelantadas para el reporte del cuarto trimestre, ya que de esa manera los soportes coincidirian con el periodo de seguimiento. Las evidencias cargadas reflejan"/>
        <s v="Las evidencias reflejan la aplicación del control. Se encuentra congruencia entre el control y las evidencias aportadas. Se realiza un análisis robusto de la aplicación del control."/>
        <s v="El monitoreo de primera línea IV trimestre fue realizado el 20 de diciembre de 2024 a las 9:50 A.M. No se materializó el riesgo. Las evidencias reflejan la aplicación del control. Se encuentra congruencia entre el control y las evidencias aportadas."/>
        <s v="Durante el periodo no se aplicó el control. Se sugiere ampliar la información al respecto, así mismo describir los avances en cuanto a la documentación del control."/>
        <s v="La evidencia refleja la aplicación del control. Se encuentra congruencia entre el control y la evidencia aportada. Se sugiere ampliar información en cuanto a otros convenios o contratos en curso, que permitan evidenciar que no hay bajo impacto en los plan"/>
        <s v="El control no se ejecuta, debido a que no se presentaron situaciones de corrupción"/>
        <s v="Monitoreo de primera linea realizado el dia 20/Dic/2024 22:27.&#10;&#10;Las evidencias aportadas para este control dan fe de la ejecución del control, permitiendo así la mitigación del riesgo. (se recomienda revisar, replantear el riesgo y sus controles con el fi"/>
        <s v="El control No Aplica para este periodo, debido a que la convocatoria 957 del 2024, se encuentra abierta."/>
        <s v="Monitoreo de primera linea realizado el dia 20/Dic/2024 22:27.&#10; &#10;Las evidencias aportadas para este control dan fe de la ejecución del control, permitiendo así la mitigación del riesgo. (se recomienda revisar, replantear el riesgo y sus controles con el f"/>
        <s v="No Aplica el control para este periodo"/>
        <s v="Monitoreo realizado por la primera linea de defensa el dia  &#10;20/Dic/2024 22:13. Se evidencia congruencia entre el control planteado y las evidencias aporradas, lo cual mantiene controlado el riesgo."/>
        <s v="La evidencia proporcionada &quot;REPORTE CASOS CA IV TRIMESTRE&quot; refleja adecuadamente la aplicación del control para el cuarto trimestre. También cumple con los criterios de satisfacción (compeltitud, claridad y verificabilidad) al ser congruente, se refleja l"/>
        <s v="La evidencia proporcionada &quot;REPORTE TAREAS CA IV TRIMESTRE&quot; refleja adecuadamente la aplicación del control para el cuarto trimestre. También cumple con los criterios de satisfacción (compeltitud, claridad y verificabilidad) al ser congruente, se refleja "/>
        <s v="El control no aplica para el periodo"/>
        <s v="La evidencia proporcionada &quot;Control 3. Validación de radicados&quot; refleja la aplicación del control ya que efectivamente muestra el registro y avance de la radicación de trámites por medio de la ventanilla interna pero no hay orden de la información y tambp"/>
        <s v="La evidencia proporcionada &quot;Control 2. Radicados generados por dependnecias&quot; refleja adecuadamente la aplicación del control ya que muestra el avance de radicados tramitados para el cuarto trimestre. También cumple con los criterios de satisfacción (compe"/>
        <s v="La evidencia proporcionada &quot;Control 1. Actualizacion TRD&quot; refleja adecuadamente la aplicación del control ya que muestra el cumplimiento en la evaluación de actualizaicón de los instrumentos archivisticos (TRD) para el cuarto trimestre. También cumple con"/>
        <s v="La evidencia proporcionada &quot;Control 2. Seguimiento PINAR 4to trimestre 2024&quot; refleja adecuadamente la aplicación del control ya que muestra el cumplimiento del Plan de Acción PINAR para el cuarto trimestre. También cumple con los criterios de satisfacción"/>
        <s v="La evidencia proporcionada &quot;Control 3. Memorandos y alertas cierre de trámites Orfeo&quot; refleja adecuadamente la aplicación del control ya que se evidencia la alerta enviada por el proceso sobre la necesidad de cerrar los tramites pendientes para el cuarto "/>
        <s v="Las evidencias reportadas por el Proceso, dan cuenta de este control, teniendo en cuenta que se está justificando que para los viaticos de los funcionarios (esquema de seguridad de la Ministra) se utilizaron los recursos asignados en las cajas menores."/>
        <s v="Las evidencias reportadas por el Proceso, dan cuenta de este control, teniendo en cuenta que se está conciliando las cuentas de las cajas menores y se está soportando que se realizaron pagos de viaticos de los funcionarios (esquema de seguridad de la Mini"/>
        <s v="Las evidencias reportadas por el Proceso dan cuenta del control, puesto que soportan las declaraciones tributarias que se deben declarar y pagar (Retención en la Fuente, ReteIVA, ReteICA),"/>
        <s v="Las evidencias reportadas por el Proceso dan cuenta del control, puesto que muestra la ruta en donde quedan guardadas las solicitudes de CDP y respuestas a los solicitantes."/>
        <s v="Las evidencias reportadas por el Proceso dan cuenta del control, puesto que muestra la ruta en donde quedan guardadas las solicitudes de RP y respuestas a los solicitantes."/>
        <s v="Las evidencias reportadas por el Proceso dan cuenta del control, puesto que muestra como se realiza la liquidación de obligaciones,"/>
        <s v="Las evidencias reportadas por el Proceso dan cuenta del control, puesto que muestra como se generan las obligaciones."/>
        <s v="Las evidencias reportadas por el Proceso dan cuenta del control teniendo en cuenta que cargaron las solicitudes de desplazamiento y los informes por dependencias donde se detalla lo planeado con lo ejecutado."/>
        <s v="Las evidencias reportadas por el Proceso danc uenta del Control, las conciliaciones muestran los saldos conciliados."/>
        <s v="La descripción del seguimiento al control permite evidenciar que no fue necesaria su implementación por cuanto no fueron allegados tramites relacionados "/>
        <s v="Las evidencias corresponden al control monitoreado y se valida que se encuentra cargado el archivo de la Base de procesos judiciales A205PR01F01"/>
        <s v="La descripción del seguimiento al control da cuenta de la implementación del mismo, describe las actividades implementadas por parte del abogado encargado de la defensa judicial del Ministerio y los informes correspondientes a las actuaciones y el estado "/>
        <s v="Se validan los archivos correspondientes a los informes de las actuaciones cobro persuasivo y coactivo, las bases de gestión de cobro y correos enviados por el abogado encargado durante el último trimestre, de conformidad con lo que establece el control"/>
        <s v="Se valida que se encuentra el archivo en el que se realiza el seguimiento a las tutelas y que los controles permitieron la revisión y verificación de la información contenida en las respuestas a las acciones de tutelas presentadas durante el periodo"/>
        <s v="Se valida que se encuentra el archivo en el que se realiza el seguimiento a las tutelas y que los controles permitieron hacer un seguimiento periodico a los acciones de tutelas interpuestas contra el Ministerio"/>
        <s v="Se valida que el archivo permite validar que los controles han permitido hacer un seguimiento periódico a los procesos judiciales que cursan a favor y en contra del Ministerio"/>
        <s v="Realizaron la ejecución del control con las observaciones que el proceso consagró en el monitoreo de primera línea del 20 de diciembre del año en curso. Presentan como evidencia un archivo Word con el borrador del acta correspondiente al CNBT realizado el"/>
        <s v="Realizaron la ejecución del control con las observaciones que el proceso consagró en el monitoreo de primera línea del 20 de diciembre del año en curso. Presentan como evidencia un archivo Excel con la relación “SOLICITUD AL COMITÉ VICEMINISTERIAL DE CONO"/>
        <s v="Realizaron la ejecución del control con las observaciones que el proceso consagró en el monitoreo de primera línea del 20 de diciembre del año en curso. Presentan como evidencia un archivo Word con el “plan de trabajo para la ejecución de beneficios tribu"/>
        <s v="El proceso afirma en su monitoreo de primera línea del 20-12-2024 que realizaron el control y que adjuntan el radicado de la solicitud, pero no se encuentra como evidencia dicha solicitud ni el radicado al respecto. En ese sentido, se sugiere fortalecer e"/>
        <s v="El proceso afirma en su monitoreo de primera línea del 20-12-2024 que realizaron el control y que adjuntan el borrador y anexos de términos de referencia de inversión, doctores y exención de IVA, pero no se encuentra como evidencia el borrador y anexos de"/>
        <s v="Se sugiere fortalecer el análisis de la implementación del control. Las evidencias cargadas reflejan la aplicación del control, durante el cuarto trimestre del 2024"/>
        <s v="El analisis y las evidencias cargadas reflejan la implementacion del control durante el cuarto trimestre del 2024."/>
        <s v="El control evidencia el informe con los lineamientos y se valida el acceso al archivo soporte"/>
        <s v="El monitoreo de primera línea IV trimestre fue realizado el 24 de diciembre de 2024 a las 9:50 A.M. No se materializó el riesgo. Hubo dos controles, para RG02M801, es decir, luego de la fecha, el riesgo no se materializó y afirman que se ejecutó el contro"/>
        <s v="El monitoreo de primera línea IV trimestre fue realizado el 24 de diciembre de 2024 a las 9:50 A.M. No se materializó el riesgo. Hubo dos controles, para RG02M801, es decir, luego de la fecha, el riesgo no se materializó y afirman que se ejecutó otro cont"/>
        <s v="El monitoreo de primera línea IV trimestre fue realizado el 24 de diciembre de 2024 a las 9:50 A.M. No se materializó el riesgo. Hubo dos controles, para RG03M801, es decir, luego de la fecha, el riesgo no se materializó y afirman que se ejecutó el contro"/>
        <s v="El monitoreo de primera línea IV trimestre fue realizado el 24 de diciembre de 2024 a las 9:50 A.M. No se materializó el riesgo. Hubo dos controles, para RG03M801, es decir, luego de la fecha, el riesgo no se materializó y afirman que se ejecutó el otro c"/>
        <s v="Las evidencias proporcionadas &quot;Base de contratos FFJC 2024 12 18&quot; y &quot;Base contratos PGN 2024 12 18&quot; reflejan adecuadamente la aplicación del control ya que se evidencia la verificación de cumplimiento de la documentación en cuanto a requisitos y lineamien"/>
        <s v="La evidencia proporcionada &quot;Acta_de_Reunión_V.48_(23-12-2024)_-_COMITÿ_DGR&quot; refleja adecuadamente la aplicación del control para el cuarto trimestre. También cumple con los criterios de satisfacción (compeltitud, claridad y verificabilidad) al ser congrue"/>
        <s v="La evidencia reportada por el Proceso, da cuenta de este control, teniendo en cuenta que las áreas responsables envían al correo de Atención al Ciudadano para que sea radicado por el SGDA AZ Digital y remitido al área responsable."/>
        <s v="La evidencia reportadas por el Proceso, da cuenta de este control, teniendo en cuenta que diariamente el Equipo de Atención al Ciudadano revisa el correo y asigna a las áreas responsables para dar respuesta a las solicitudes recibidas."/>
        <s v="La evidencia reportadas por el Proceso, da cuenta de este control, teniendo en cuenta que el muestreo que realiza el Equipo de Atención al Ciudadano permite conocer la calidad de respuesta brindada por el área responsable."/>
        <s v="La evidencia reportadas por el Proceso, da cuenta de este control, teniendo en cuenta que el Equipo de Atención al Ciudadano verifica la oportunidad de respuesta de los radicados."/>
        <s v="La evidencia reportadas por el Proceso, da cuenta de este control, teniendo en cuenta que el Equipo de Atención al Ciudadano permite conocer en tiempo real la trazabilidad de los radicados asignados a cada proceso."/>
        <s v="La evidencia reportada por el Proceso, da cuenta de este control, toda vez que se muestra la alerta que recibe la persona a la que se le asigna un radicado."/>
        <s v="La evidencia reportada por el Proceso, da cuenta de este control, toda vez que se muestra la alerta que recibe la persona a la que tiene un radicado en gestión proximo a vencerse."/>
        <s v="La evidencia reportada por el Proceso, da cuenta de este control, teniendo en cuenta que el muestreo que realiza el Equipo de Atención al Ciudadano permite conocer la calidad de respuesta brindada por el área responsable."/>
        <s v="La evidencia reportada por el Proceso, da cuenta de este control, teniendo en cuenta que el Equipo de Atención al Ciudadano permite conocer en tiempo real la trazabilidad de los radicados asignados a cada proceso."/>
        <s v="La evidencia reportada por el Proceso, da cuenta del control, teniendo en cuenta que muestra los informes que son realizados y publicados en Página Web."/>
      </sharedItems>
    </cacheField>
  </cacheFields>
</pivotCacheDefinition>
</file>

<file path=xl/pivotCache/pivotCacheDefinition3.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H256" sheet="Seguimiento Planes de Manejo"/>
  </cacheSource>
  <cacheFields>
    <cacheField name="Nombre del Plan" numFmtId="0">
      <sharedItems containsBlank="1">
        <s v="Plan de Manejo Gestión de Riesgos 2024"/>
        <m/>
      </sharedItems>
    </cacheField>
    <cacheField name="Código Riesgo" numFmtId="0">
      <sharedItems containsBlank="1">
        <s v="RC01-A201"/>
        <s v="RC01-A202"/>
        <s v="RC01-A203"/>
        <s v="RC01-A204"/>
        <s v="RC01-A205"/>
        <s v="RC01-A206"/>
        <s v="RC01-D104"/>
        <s v="RC01-E202"/>
        <s v="RC01_M502"/>
        <s v="RC01-M801"/>
        <s v="RC01-M802"/>
        <s v="RC02-A201"/>
        <s v="RC02-A205"/>
        <s v="RG01-A201"/>
        <s v="RG01-A204"/>
        <s v="RG01-M501"/>
        <s v="RG01-M602"/>
        <s v="RG01-M603"/>
        <s v="RG01-M704"/>
        <s v="RG01-M802"/>
        <s v="RG02-A201"/>
        <s v="RG02-A204"/>
        <s v="RG02-A205"/>
        <s v="RG02-D102"/>
        <s v="RG02-M802"/>
        <s v="RG03-D102"/>
        <m/>
      </sharedItems>
    </cacheField>
    <cacheField name="Actividad Plan de Manejo" numFmtId="0">
      <sharedItems containsBlank="1">
        <s v="Asegurar que los procesos de selección sigan estrictamente los lineamientos establecidos en el Manual de Funciones"/>
        <s v="Capacitar a todos los servidores públicos y/o Contratistas vinculados al proceso de gestión financiera"/>
        <s v="III Trimestre - Reportar las novedades"/>
        <s v="IV Trimestre - Reportar las novedades"/>
        <s v="III Trimestre - Realizar acompañamiento"/>
        <s v="IV Trimestre - Realizar Acompañamiento"/>
        <s v="III Trimestre - Realizar seguimiento al Informe Trimestral de litigiosidad"/>
        <s v="IV Trimestre - Realizar seguimiento al Informe Trimestral de litigiosidad"/>
        <s v="III - Trimestre Actividades de sensibilización"/>
        <s v="III Trimestre - Actualización PAA"/>
        <s v="IV Trimestre - Actualización PAA"/>
        <s v="IV Trimestre - Realizar actividades de sensibilización"/>
        <s v="III Trimestre - Realizar sensibilización sobre el manejo de la información confidencial"/>
        <s v="IV Trimestre - Realizar sensibilización sobre el manejo de la información confidencial"/>
        <s v="III Trimestre - Socialización"/>
        <s v="IV Trimestre - Socialización"/>
        <s v="III trimestre - Socializar con los equipos técnicos los objetivos estratégicos, el PAI y los lineamientos del procedimiento y los documentos asociados."/>
        <s v="IV Trimestre - Sensibilizar con el equipo responsable del intrumento el código de integridad A201M01y la Guía de Gestión preventiva de conflicto de interés A201PR01G02"/>
        <s v="4toTrimestre: Avance plan de manejo del reiesgo"/>
        <s v="III Trimestre - Realizar diagnóstico del proceso"/>
        <s v="IV Trimestre Realizar capacitaciones al equipo"/>
        <s v="Promover la gestión de conflictos de intereses"/>
        <s v="III Trimestre - Realizar socialización del procedimiento de gestión de cobro"/>
        <s v="IV Trimestre - Realizar socialización del procedimiento de gestión de cobro"/>
        <s v="Verificar el cumplimiento del procedimiento de entrega de bienes y documentos"/>
        <s v="III Trimestre - Socialización y Reporte"/>
        <s v="IV Trimestre - Socialización y Reporte"/>
        <s v="III trimestre - Socializar la adopción de las PIIOM como documento de política"/>
        <s v="IV trimestre - socializar los documentos de política de las PIIOM"/>
        <s v="III Trimestre - Socialización y talleres de articulación"/>
        <s v="IV Trimestre - Socialización y talleres de articulación"/>
        <s v="III Trimestre - Evaluación de necesidades de talento humano y aprobación de cupo CONFIS"/>
        <s v="IV Trimestre - Evaluación de necesidades de talento humano y aprobación de cupo CONFIS"/>
        <s v="III Trimestre - Documentar los controles identificados para mitigar los riesgos"/>
        <s v="IV Trimestre - Documentar los controles identificados para mitigar los riesgos"/>
        <s v="IV Capacitar a los profesionales que se encuentran vinculados con el Ministerio"/>
        <s v="IV Gestionar la contratación de los profesionales requeridos para realizar la verificación de los requisitos de validación del proyecto."/>
        <s v="Revisar y actualizar el programa de inducción y reinducción"/>
        <s v="III Trimestre - Informe de avance de implementación y/o actualización de los instrumentos archivísticos"/>
        <s v="IV Trimestre - Informe de avance de implementación y/o actualización de los instrumentos archivísticos"/>
        <s v="III Trimestre - Seguimiento a la ejecución del Plan de Acción de la Política de Prevención del Daño Antijurídico Actividad 1"/>
        <s v="III Trimestre - Seguimiento a la ejecución del Plan de Acción de la Política de Prevención del Daño Antijurídico Actividad 2"/>
        <s v="III Trimestre - Seguimiento a la ejecución del Plan de Acción de la Política de Prevención del Daño Antijurídico Actividad 3"/>
        <s v="IV Trimestre - Seguimiento a la ejecución del Plan de Acción de la Política de Prevención del Daño Antijurídico Actividad 1"/>
        <s v="IV Trimestre - Seguimiento a la ejecución del Plan de Acción de la Política de Prevención del Daño Antijurídico Actividad 2"/>
        <s v="IV Trimestre - Seguimiento a la ejecución del Plan de Acción de la Política de Prevención del Daño Antijurídico Actividad 3"/>
        <s v="IV Aprobación y publicación de los términos de referencia de la convocatoria"/>
        <s v="IV Presentar al OCAD la modificación del Plan Bienal de Convocatoria"/>
        <m/>
      </sharedItems>
    </cacheField>
    <cacheField name="Responsable de la Categoría" numFmtId="0">
      <sharedItems containsBlank="1">
        <s v="María Patricia León Alarcón"/>
        <s v="Jaime Alberto Rodríguez Marín"/>
        <s v="Diego Alejandro Restrepo Ramírez"/>
        <s v="Ricardo Andrés Oviedo León"/>
        <s v="Ana Lucia Caicedo Laurido"/>
        <s v="Ivan Leonardo Lancheros Buitrago"/>
        <s v="Daniel Rodrigo Tarquino Mosquera"/>
        <s v="Claudia Consuelo Cepeda Benito"/>
        <s v="Diana Regina Rúa Patiño"/>
        <s v="Cesar Fabian Gomez Vega"/>
        <m/>
      </sharedItems>
    </cacheField>
    <cacheField name="Responsable de la Tarea" numFmtId="0">
      <sharedItems containsBlank="1">
        <s v="Claudia Johanna Casallas Larrota"/>
        <s v="Charol Dayana Pedreros Mahecha"/>
        <s v="Andrea Carolina Gonzalez Nino"/>
        <s v="Karen Lizeth Tovar Casallas"/>
        <s v="Jenny Katherin Martinez Nocove"/>
        <s v="Ivonne Del Pilar Navas"/>
        <s v="Monica Restrepo Rivera"/>
        <s v="ANDRÉS FABIÁN GONZÁLEZ RODAS"/>
        <s v="Ana Maria Mosquera Pacheco"/>
        <s v="Luz Marina Pulido"/>
        <s v="Irina Alexandra Arroyo Castilla"/>
        <s v="Cindy lorena Roa Ovalle"/>
        <s v="Jose Iván Angarita Mario"/>
        <s v="Pablo Jair Ceballos Parra"/>
        <s v="Yuldana del Socorro Córdoba Londoño"/>
        <s v="Erika Julieth Barragán Cabezas"/>
        <m/>
      </sharedItems>
    </cacheField>
    <cacheField name="Ejecución Plan de Manejo" numFmtId="0">
      <sharedItems containsBlank="1">
        <m/>
        <s v="Si, las evidencias permiten evidenciar la ejecución de la actividad del plan de manejo"/>
        <s v="No se ejecutó el plan de manejo"/>
        <s v="El proceso reporta la ejecución, las evidencias NO permiten evidenciar la ejecución de la actividad del plan de manejo"/>
      </sharedItems>
    </cacheField>
    <cacheField name="Observaciones" numFmtId="0">
      <sharedItems containsBlank="1">
        <m/>
        <s v="Se aportan las evidencias de ejecucion del plan  de manejo"/>
        <s v="En cuanto al plan de manejo de riesgos se realizó el monitoreo del riesgo de manera oportuna (10/10/2024). El reporte refleja cumplimiento de la tarea &quot;Realizar acompañamiento&quot; y las evidencias permiten evidenciar la ejecución. "/>
        <s v="En cuanto al plan de manejo de riesgos se realizó el monitoreo de manera oportuna (09/10/2024). El reporte refleja cumplimiento de la tarea y las evidencias permiten evidenciar la ejecución. "/>
        <s v="Se realizó el monitoreo del riesgo de manera inoportuna (25/10/2024). En cuanto al plan de manejo de riesgos, la actividad de Sensibilización se reportó el 09/10/2024 y la actividad de Actualización del PAA se reportó el 11/10/2024."/>
        <s v="Se realizó el monitoreo del riesgo de manera inoportuna (26/12/2024). En cuanto al plan de manejo de riesgos, la actividad de Sensibilización se reportó el 27/12/2024 y la actividad de Actualización del PAA se reportó el 30/12/2024."/>
        <s v="Se realizó el monitoreo del riesgo dentro de los plazos establecidos. En cuanto al plan de manejo de riesgos, la actividad se reportó y aprobó dentro de los tiempos establecidos también"/>
        <s v="Se socializa vía correo electrónico la modificación al procedimiento de PQRDS. Se está gestionando una capacitación para el cuarto trimestre de 2024."/>
        <s v="El monitoreo se realiza de manera oportuna, de acuerdo con el control ejecutado No. 5 las evidencias demuestran su ejecución, sin embargo, es importante que en el marco de la acción de mejora se finalice su ejecución, ya que la actividad se realizó por la"/>
        <s v="La oportunidad del monitoreo fue la establecida en los tiempos de reporte que se dieron desde la OAPII - antes del 11 de octubre de 2024, ya que el proceso realizó el reporte del riesgo el día 10/Oct/2024.&#10;No se realizó la materialización del riesgo.&#10;El r"/>
        <s v="En cuanto al plan de manejo de riesgos se realizó el monitoreo del riesgo de manera oportuna (10/10/2024). El reporte refleja cumplimiento de la tarea &quot;Socialización y reporte&quot; y las evidencias permiten evidenciar la ejecución. "/>
        <s v="El monitoreo de la primera línea se hizo un día después da fecha límite. Se recomienda que para el último monitoreo del año se vayan cargando las evidencias a lo largo del mes de noviembre 2024. Con respecto al plan de manejo, se realiza el reporte y apro"/>
        <s v="Con el proceso se realizó un acercamiento para explicarles como se debía hacer el reporte en el módulo de planes y se les envió correo con la notifiación para que realizaran el reporte el día 6 de noviembre pero a la fecha no se ha realizado el reporte"/>
        <s v="El proceso presenta tres archivos PDF con relación a que actualmente no tienen claridad sobre la necesidad de personal ni sobre los requerimientos específicos de talento humano y desarrollo tecnológico, ya que no se cuenta con la aprobación del CONFIS par"/>
        <s v="A la fecha 24 de diciembre de 2024 no hay reporte del plan de manejo en GINA. Se le escribió al respecto a la agente C4 e igualmente se le dijo que se debe aprobar el plan de manejo del anterior trimestre."/>
        <s v="Se realizó el monitoreo del riesgo de manera oportuna (10/10/2024). En cuanto al plan de manejo de riesgos, se realizó el reporte el 10/10/2024, no se evidencian avances en la documentación de los controles del riesgo RG01-M704."/>
        <s v="A corte del 31/12/2024 el proceso no ha realizado el reporte de la actividad."/>
        <s v="En cuanto al plan de manejo de riesgos se realizó el monitoreo del riesgo de manera oportuna (10/10/2024). El reporte refleja cumplimiento de la tarea &quot;Informe de avance de implementación y/o actualización de los instrumentos archivísticos&quot; y las evidenci"/>
        <s v="Se realizó el monitoreo del riesgo de manera oportuna (10/10/2024). En cuanto al plan de manejo de riesgos, se realizó el reporte el 10/10/2024, se evidencian avances en la documentación de los controles del riesgo RG02-D102."/>
        <s v="Se realizó el monitoreo del riesgo de manera oportuna (09/10/2024). En cuanto al plan de manejo de riesgos, se realizó el reporte el 10/10/2024, se evidencian avances en la documentación de los controles del riesgo RG03-D102."/>
      </sharedItems>
    </cacheField>
    <cacheField name="Ajustar en Gina" numFmtId="0">
      <sharedItems containsBlank="1">
        <s v="Incluir antes del nombre de la actividad el periodo de reporte, revisar si se debe ajustar las fechas"/>
        <m/>
      </sharedItems>
    </cacheField>
  </cacheFields>
</pivotCacheDefinition>
</file>

<file path=xl/pivotCache/pivotCacheDefinition4.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I170" sheet="Seguimiento de Controles"/>
  </cacheSource>
  <cacheFields>
    <cacheField name="Proceso" numFmtId="0">
      <sharedItems>
        <s v="* Evaluación y Control"/>
        <s v="* Gestión Administrativa"/>
        <s v="* Gestión Contractual"/>
        <s v="* Gestión de Capacidades Regionales en CTeI"/>
        <s v="* Gestión de Direccionamiento y Control Administrativo"/>
        <s v="* Gestión de Diseño de Instrumentos y Mecanismos de CTeI"/>
        <s v="* Gestión de Diseño, formulación, seguimiento y evaluación de Política de CTeI"/>
        <s v="* Gestión de la Apropiación Social de la Ciencia, Tecnología e Innovación"/>
        <s v="* Gestión de la Asignación para la Ciencia Tecnología e Innovación del Sistema General de Regalías"/>
        <s v="* Gestión de la Comunicación Estratégica"/>
        <s v="* Gestión de la Innovación Institucional"/>
        <s v="* Gestión de la Planeación Institucional"/>
        <s v="* Gestión de Redes e Internacionalización de la CTeI"/>
        <s v="* Gestión de Talento Humano"/>
        <s v="* Gestión de Tecnologías y Sistemas de Información"/>
        <s v="* Gestión de Vocaciones y Capital Humano para la Ciencia, Tecnología e Innovación"/>
        <s v="* Gestión del conocimiento para la Ciencia, Tecnología e Innovación"/>
        <s v="* Gestión Documental"/>
        <s v="* Gestión Financiera"/>
        <s v="* Gestión Jurídica"/>
        <s v="* Gestión para el Desarrollo Tecnológico y la Innovación"/>
        <s v="* Gestión para la Ejecución de Política de CTeI"/>
        <s v="* Gestión para la Transferencia y Uso del Conocimiento"/>
        <s v="* Trámites y Servicios"/>
      </sharedItems>
    </cacheField>
    <cacheField name="CR" numFmtId="0">
      <sharedItems>
        <s v="RG01-E201"/>
        <s v="RC01-A203"/>
        <s v="RG01-A203"/>
        <s v="RG02-A203"/>
        <s v="RG03-A203"/>
        <s v="RC01-A206"/>
        <s v="RF01-A206"/>
        <s v="RG01-A206"/>
        <s v="RG02-A206"/>
        <s v="RG01-M702"/>
        <s v="RG01-A207"/>
        <s v="RC01_M502"/>
        <s v="RG01-M501"/>
        <s v="RG01-M703"/>
        <s v="RG02-M703"/>
        <s v="RC01-M802"/>
        <s v="RG01-M802"/>
        <s v="RG02-M802"/>
        <s v="RC01-D104"/>
        <s v="RG01-D104"/>
        <s v="RG02-D104"/>
        <s v="RG01-D102"/>
        <s v="RG02-D102"/>
        <s v="RG03-D102"/>
        <s v="RG01-D101"/>
        <s v="RG01-M701"/>
        <s v="RG02-M701"/>
        <s v="RG03-M701"/>
        <s v="RG04-M701"/>
        <s v="RG05-M701"/>
        <s v="RG06-M701"/>
        <s v="RC01-A201"/>
        <s v="RC02-A201"/>
        <s v="RG01-A201"/>
        <s v="RG02-A201"/>
        <s v="RG01-D103"/>
        <s v="RG02-D103"/>
        <s v="RSI01-D103"/>
        <s v="RSI02-D103"/>
        <s v="RSI03-D103"/>
        <s v="RG01-M704"/>
        <s v="R5-2023"/>
        <s v="RG01-M601"/>
        <s v="RC01-A204"/>
        <s v="RG01-A204"/>
        <s v="RG02-A204"/>
        <s v="RC01-A202"/>
        <s v="RF01-A202"/>
        <s v="RF02-A202"/>
        <s v="RF03-A202"/>
        <s v="RG01-A202"/>
        <s v="RG02-A202"/>
        <s v="RG03-A202"/>
        <s v="RC01-A205"/>
        <s v="RC02-A205"/>
        <s v="RG01-A205"/>
        <s v="RG02-A205"/>
        <s v="RG01-M603"/>
        <s v="RC01-M801"/>
        <s v="RG01-M801"/>
        <s v="RG02-M801"/>
        <s v="RG03-M801"/>
        <s v="RG04-M801"/>
        <s v="RG05-M801"/>
        <s v="RG01-M602"/>
        <s v="RC01-E202"/>
        <s v="RG01-E202"/>
      </sharedItems>
    </cacheField>
    <cacheField name="Riesgo" numFmtId="0">
      <sharedItems>
        <s v="Posibilidad de afectación reputacional por descuido del auditor en la gestión de los soportes y papeles de trabajo, que pudiera afectar la configuración del informe final respectivo, debido a la ausencia de puntos de control relacionados con el tramite de"/>
        <s v="Posibilidad de afectación reputacional por utilizar los bienes de la Entidad en beneficio propio o en favor de un tercero debido a manejos y/o controles inadecuados"/>
        <s v="Posibilidad de afectación económica por pérdida del efectivo que reposa en la caja menor de gastos generales, debido a falta de seguimiento de los controles implementados"/>
        <s v="Posibilidad de afectación económica por daños en los bienes muebles si no se toman acciones de mejora en los casos en que se evidencien o reporten fallas en los bienes muebles (muebles y enseres) e inmuebles de propiedad de la entidad."/>
        <s v="Posibilidad de afectación económica por pérdida de los bienes de propiedad de la Entidad debido a la falta de los controles"/>
        <s v="Posibilidad de afectación reputacional por celebrar contratos o convenios ó iniciar su ejecución, sin el cumplimiento de los requisitos legales debido a influencia de intereses particulares"/>
        <s v="Posibilidad de afectación económica por la no recuperación de saldos sin ejecutar de uno o más contratos/convenios debido a la pérdida de competencia en la etapa de liquidación de contratos y convenios por parte del supervisor"/>
        <s v="Posibilidad de afectación reputacional por reportar extemporáneamente los informes de la Gestión Contractual, obras civiles reportados en el SIRECI debido al desconocimiento en los tiempos de reporte, desconocimiento de las validaciones previstas en el pr"/>
        <s v="Posibilidad de afectación reputacional por reportar extemporáneamente los informes de los Contratos y Proyectos y Accion y repetición reportados en el SIRECI por desconocimiento en los tiempos de reporte, y/o desconocimiento de las validaciones contemplad"/>
        <s v="Posible pérdida reputacional por desarticulación entre las instancias territoriales en CTeI y la oferta del ministerio debido a la respuesta inoportuna de los ejercicios de planeación en CTeI en el país."/>
        <s v="Posibilidad de afectación reputacional por la caducidad en la acción disciplinaria debido a la inoportunidad en la gestión del proceso"/>
        <s v="Posibilidad de afectación reputacional por la formulación de instrumentos de política que privilegien el interés particular sobre los principios de democratización de la CTeI, debido a falencias en el cumplimiento del procedimiento y en los protocolos de "/>
        <s v="Posibilidad de pérdida reputacional por una percepción desfavorable en los grupos de interés con respecto a la claridad y pertinencia de la política de CTeI, debido a la falta o debilidad en la alineación de los documentos de política con los desafíos soc"/>
        <s v="Posible Pérdida Reputacional por acceso limitado a medios y canales de difusión para la circulación de los productos comunicativos multiformatos debido a demoras en el proceso de licenciamiento y aprobación por parte del Ministerio."/>
        <s v="Posible pérdida reputacional por el no cumplimiento de los compromisos de ejecución de la política de Apropiación Social del Conocimiento debido a la falta de recursos."/>
        <s v="Posibilidad de afectación reputacional por favorecer entidades a través de proyectos o ajustes que no cumplan con los requisitos establecidos en la normatividad del SGR para ser financiados con recursos de la Asignación para la Ciencia, Tecnología e Innov"/>
        <s v="Posibilidad de afectación reputacional por retrasos en el tiempo para la validación del cumplimiento de los requisitos establecidos en la normatividad del SGR para la presentación de los proyectos al Órgano Colegiado de Administración y Decisión -OCAD- de"/>
        <s v="Posibilidad de afectación reputacional por debilidades en la construcción, aprobación y socialización de los lineamientos necesarios para implementar el proceso de convocatorias para la financiación de proyectos de inversión con recursos de la Asignación "/>
        <s v="Posibilidad de afectación reputacional por divulgación de la  información confidencial conocida en el desarrollo y ejecución de las funciones de la Oficina Asesora de Comunicación para obtener un beneficio directo o indirecto, debido a la inobservancia de"/>
        <s v="Posibilidad de afectación reputacional por disminución en la satisfacción de usuarios que consultan la información de convocatorias, invitaciones y otros mecanismos de financiación, debido a errores en la información que remiten las dependencias o fallas "/>
        <s v="Posibilidad de afectación reputacional por la no publicación o publicación inoportuna de los contenidos que por Ley debe tener el Botón de Transparencia y Acceso a la Información Pública debido a la inobservancia o desactualización del procedimiento para "/>
        <s v="Posibilidad de afectación reputacional por pérdida o no renovación del certificado de calidad debido al no aseguramiento de los criterios minimos requeridos de las certificación"/>
        <s v="Posibilidad de afectación reputacional por calificación en el IDI quedando en el primer quintil dentro de los cinco establecidos debido a las debilidades en la implementación de los lineamientos de las políticas del Modelo Integrado de Planeación y Gestió"/>
        <s v="Posibilidad de afectación reputacional, por pérdida del conocimiento critico para el desarrollo de los procesos, debido a la gestión inadecuada de captura, transferencia y preservación de la información"/>
        <s v="Posibilidad de afectación económica y reputacional debido a medidas inoportunas en el ajuste de metas institucionales por debilidades en el seguimiento presupuestal y al cumplimiento de planes."/>
        <s v="Posibilidad de afectación reputacional y financiero asociado con la pérdida de información, debido a la falta de articulación con departamentos y procesos responsables de elaborar información sobre ciencia y tecnología del País, relacionada con las políti"/>
        <s v="Posibilidad de afectación reputacional asociado a los servicios en línea de Redcol y Cendoc, debido a la falta de acceso ágil y oportuno a los recursos documentales y bibliográficos que se encuentran en Internet a través de repositorios e infraestructuras"/>
        <s v="Posibilidad de afectación reputacional relacionado con la pérdida de gestión de conocimiento, resultado de las actividades administrativas realizadas por el personal de planta, contratistas y terceros de Redcol y Cendoc, debido a la falta de documentación"/>
        <s v="Posibilidad de afectación reputacional y afectación económica, derivada de la base de datos y estadísticas internas de Redcol y Cendoc, que proyectan periódicamente la evaluación y recursos ejecutados, debido a la falta de plataformas que permitan gestion"/>
        <s v="Posibilidad de afectación reputacional por falla en las comunicaciones de aprobación de ingreso, diagnósticos, solicitud o seguimiento de las hojas de ruta que deben enviar las entidades con relación a sus repositorios, debido a la falta de seguimiento po"/>
        <s v="Posibilidad de pérdida reputacional asociada con la ineficacia e inoportunidad en el desarrollo y fortalecimiento de redes de cooperación nacionales e internacionales para el fomento de la CTeI en el país, debido a respuestas fuera de los tiempos requerid"/>
        <s v="Posibilidad de afectación reputacional debido a agentes internos o externos influyan en el favorecimiento de nombramientos de personal que no cumpla con los requisitos del empleo"/>
        <s v="Posibilidad de afectación reputacional y económica por actuaciones de servidores públicos, orientadas a favorecer intereses particulares puede ocurrir debido a omisiones o debilidades en la identificación y gestión de conflictos de interés, así como a una"/>
        <s v="Posibilidad de afectación reputacional por la pérdida de conocimiento institucional que puede afectar gravemente la operación y la reputación de una entidad pública. debido a que los servidores públicos no transfieren de manera adecuada información clave "/>
        <s v="Posibilidad de afectación reputacional por la desalineación de los valores y objetivos institucionales, debido a la ejecución ineficiente o desestructurada de las actividades de inducción y reinducción."/>
        <s v="Posibilidad de afectación reputacional, por calificaciones en el IDI por debajo de la medición de la vigencia anterior para las políticas de Gobierno Digital y Seguridad Digital, debido a las debilidades en la implementación de los lineamientos y falta de"/>
        <s v="Posibilidad de afectación reputacional, por atención de los servicios que se encuentran por fuera de los tiempos acordados en los Acuerdos de Nivel de Servicio, debido a las demoras en la atención y solución a los requerimientos allegados a través de la m"/>
        <s v="Posibilidad de afectación económica y reputacional por acceso no autorizado o alteración de la información de las plataformas tecnológicas del Ministerio, generando pérdida de confidencialidad, integridad y disponibilidad de la información, debido a las v"/>
        <s v="Posibilidad de afectación económica y reputacional por indisponibilidad parcial o total del DataCenter y aplicaciones del Ministerio, debido a interrupciones del servicio por cortes de electricidad, fallos de hardware, daño de los sistemas de climatizació"/>
        <s v="Posibilidad de afectación económica y reputacional por la indisponibilidad del servicio en nube y demás servicios que prestan proveedores externos, debido a interrupciones del servicio, ataques cibernéticos o fallas de infraestructura de los proveedores q"/>
        <s v="Posible perdida reputacional por el bajo impacto en los planes y programas sobre la población objetivo debido a la falta de claridad en los lineamientos y debilidades en la articulación con aliados estratégicos."/>
        <s v="R5-2023 Posibilidad de afectación reputacional por el reconocimiento de un actor del SNCTI que no cumpla los requisitos requeridos debido al la no adherencia los lineamientos técnicos del Ministerio"/>
        <s v="Posibilidad de afectación reputacional por información desactualizada para el cumplimiento del propósito de la Política Nacional de actores, de Ciencia, Tecnología e Innovación, debido al incumplimiento en los tiempos establecidos para el reconocimiento d"/>
        <s v="Posibilidad de afectación económica y reputacional por alterar, modificar la información para beneficio propio o de terceros debido al inadecuado manejo y control de esa información física o electrónica"/>
        <s v="Posibilidad de afectación reputacional por inadecuada gestión y trámite de las comunicaciones oficiales debido a falta de implementación de los lineamientos establecidos"/>
        <s v="Posibilidad de afectación reputacional por la indebida Conformación y administración de los archivos institucionales debido a falta de actualización e implementación de los instrumentos archivísticos"/>
        <s v="Posibilidad de afectación económica por utilizar los recursos de las cuentas bancarias de la entidad y el efectivo de las cajas menores para beneficio propio o favorecimiento de terceros debido a la falta de lineamientos y controles para el manejo de los "/>
        <s v="Posibilidad de afectación económica en presentación y/o pago de obligaciones tributarias debido a la extemporaneidad de las mismas."/>
        <s v="Posibilidad de afectación económica al realizar movimientos presupuestales sin los documentos soporte que los respalde debido a la falta de control en la recepción de los mismos."/>
        <s v="Posibilidad de afectación reputacional y económica en caso de no practicar las deducciones a los proveedores en las obligaciones presupuestales, debido a la debilidad en la revisión de los soportes."/>
        <s v="Posibilidad de Afectación reputacional y económica por inconsistencias en el trámite de recepción de solicitudes de comisiones y gastos de desplazamiento, debido a debilidad en los controles establecidos en el procedimiento"/>
        <s v="Posibilidad de afectación reputacional por reportar indebidamente a contabilidad saldos de incapacidades, créditos educativos, cartera con acta de liquidación y solicitudes de reintegro."/>
        <s v="Posibilidad de afectación reputacional por inconsistencias en la información reportada a traves del CHIP de la Contaduría General de la Nación, debido a que los hechos económicos no se registren de manera oportuna en los estados financieros."/>
        <s v="Posibilidad de afectación económica por recibir o solicitar como abogado encargado de la Defensa del Ministerio beneficios a nombre propio o de terceros, favoreciendo a los demandantes o demandados en los procesos judiciales y/o conciliaciones a favor y e"/>
        <s v="Posibilidad de afectación económica por omisión en el desarrollo de las actividades jurídicas en el proceso de gestión cobro por parte del abogado, favoreciendo a terceros por la prescripción del término para recuperar los saldos adeudados a favor del Min"/>
        <s v="Posibilidad de afectación reputacional por incumplimiento en la atención a las tutelas recibidas debido a la recepción inoportuna de los insumos para dar respuesta a las tutelas."/>
        <s v="Posibilidad de afectación económica por fallos en contra del Ministerio debido a la presentación de demandas por las causas incluidas en la Política de Prevención del Daño Antijuridico"/>
        <s v="Posible pérdida reputacional por emisión extemporánea de resoluciones para otorgamiento o negación de incentivos tributarios a cargo del Ministerio debido a la desarticulación y limitada incorporación de las tecnologías en los procesos internos."/>
        <s v="Posibilidad de afectación ecnomica y reputacional del Ministerio por favorecer o beneficiar a terceros en la selección de contratistas y convenios derivados en el marco de los mecanismos de operación de CTeI. (convocatorias, invitaciones, concursos, entre"/>
        <s v="Posibilidad de afectación económica y/o reputacional por demoras en los pagos de los contratos y/o convenios derivados debido a la ejecución deficiente de los lineamientos establecidos para la realización de los pagos."/>
        <s v="Posibilidad de afectación económica o reputacional debido a fallas en la calidad, oportunidad y objetividad en la asignación de recursos del FFJC y del FIS en el marco de convenios con aliados estratégicos para actividades relacionadas con mecanismos de o"/>
        <s v="Posible afectación económica o reputacional, por no identificar oportunamente incumplimientos de los contratos y convenios de CTeI, debido a debilidades en la supervisión de los mismos e imprevistos relacionados con la capacidad del proceso."/>
        <s v="Posibilidad de afectación económica o reputacional, derivado de contratos sin liquidar dentro de los términos de ley y lineamientos internos, debido a la falta de control y sistematización de la información o de los expedientes contractuales de manera com"/>
        <s v="Posibilidad de afectación económica y reputacional por fallas o errores en el proceso de contratación derivada (precontractual y contractual) y convenios que se adelanten, debido a labor técnica inadecuada o fallas en la presentación de los documentos por"/>
        <s v="Posible perdida reputacional por una percepción desfavorable en los grupos de interés respecto a la articulación entre la Universidad, Empresa, Estado y Sociedad, para la Transferencia y Uso del Conocimiento, debido a deficiencias en el diseño de las estr"/>
        <s v="Posibilidad de afectación reputacional y/o económica por la presentación de denuncias relacionadas con el ocultamiento, subregistro, manipulación o indebido direccionamiento de las PQRSD recibidos por la entidad, buscando un beneficio a nombre propio o de"/>
        <s v="Posibilidad de afectación reputacional por acciones de tutela falladas en contra de la entidad debido al incumplimiento de la normativa vigente con respecto a la respuesta al derecho de petición."/>
      </sharedItems>
    </cacheField>
    <cacheField name="TR" numFmtId="0">
      <sharedItems>
        <s v="Gestión"/>
        <s v="Corrupción"/>
        <s v="Fiscal"/>
        <s v="Seguridad de la Información"/>
      </sharedItems>
    </cacheField>
    <cacheField name="¿Se materializó el riesgo?" numFmtId="0">
      <sharedItems containsBlank="1">
        <s v="No"/>
        <m/>
      </sharedItems>
    </cacheField>
    <cacheField name="Nombre Controles" numFmtId="0">
      <sharedItems>
        <s v="Generación de expedientes virtuales en los repositorios de información establecidos para cada Auditoría, seguimiento y evaluación, de acuerdo con los registros establecidos en los procedimientos vigentes"/>
        <s v="Registro de consumo de combustible"/>
        <s v="Control y seguimiento al uso de los vehículos que salen de la Entidad el fin de semana"/>
        <s v="Control y seguimiento de los recursos asignados mediante conciliaciones bancarias"/>
        <s v="Uso de los recursos asignados a través del arqueo de caja menor"/>
        <s v="Registro en bitácora de los mantenimientos correctivos"/>
        <s v="Cumplimiento del cronograma de mantenimiento preventivo"/>
        <s v="Control y seguimiento de los recursos de la entidad a través de la toma física"/>
        <s v="Control y seguimiento de los recursos físicos que salen de la Entidad"/>
        <s v="Control y seguimiento de los recursos de la Entidad por medio de tomas aleatoria"/>
        <s v="Verificación de documentos etapa pre-contractual"/>
        <s v="Verificación documentos para perfeccionar el contrato"/>
        <s v="Revisión antes de publicación en SECOP"/>
        <s v="Verificación diligenciamiento Conflicto de Interés"/>
        <s v="Verificación de recspuestas al requerimiento"/>
        <s v="Verificación de completitud para la liquidación"/>
        <s v="Verificar oportunidad"/>
        <s v="Revisión pertinencia"/>
        <s v="Revisar oportunidad"/>
        <s v="Revisión pertinencia de la información reportada"/>
        <s v="Evaluación y seguimiento de los procesos realizados en territorio"/>
        <s v="Acompañamiento técnico con las instancias con las instancias territoriales"/>
        <s v="Protocolo de comunicación y coordinación"/>
        <s v="Verificación de las acciones disciplinarias prescritas"/>
        <s v="Revisión de la pertinencia y actualización de la información cuantitativa"/>
        <s v="Revisión alineación PIIOM"/>
        <s v="Revisión declaraciones conflicto de interés"/>
        <s v="Verificación Alineación Estratégica"/>
        <s v="Revisión Inventario de Instrumentos"/>
        <s v="Actualización de Instrumentos de política"/>
        <s v="Revisión del documento pre-final de política"/>
        <s v="Revisión cumplimiento del plan de trabajo"/>
        <s v="Revisón coherencia y alcance"/>
        <s v="Revisión documento final de política"/>
        <s v="Revisión de la pertinencia técnica"/>
        <s v="Revisión iniciativas para la agenda de política"/>
        <s v="Seguimiento al estado de aprobación de las licencias y permisos"/>
        <s v="Gestionar Recursos"/>
        <s v="Recibir, hacer seguimiento y dar respuesta a las PQRDS"/>
        <s v="Verificar lineamientos para la recepción y verificación de requisitos de los proyectos"/>
        <s v="Verifica el cumplimiento de tareas definidas en el cronograma"/>
        <s v="Verificar el avance de los requisitos del cronograma"/>
        <s v="Verificación del cumplimiento de los requisitos de viabilidad de los proyectos a financiar."/>
        <s v="Verificar lineamientos en la elaboración del Plan Bienal de Convocatorias"/>
        <s v="Velar por el cumplimiento del cronograma de apertura de las convocatorias"/>
        <s v="Verificación cumplimiento clausula de confidencialidad (prestación de servicios)"/>
        <s v="Verificar el diligenciamiento y completitud del A201PR01F03 acuerdo de confidencialidad del servidor público"/>
        <s v="Verificación información D104PR01I01 Instructivo para la publicación de la oferta institucional"/>
        <s v="Verificación y solicitud de información a publicar en pagina web correspondiente a la oferta institucional"/>
        <s v="Verificación del D104M02F01 Esquema de publicación de información (Tiempos)"/>
        <s v="Verificación del D104M02F01 Esquema de publicación de información"/>
        <s v="Realizar revisión por la dirección"/>
        <s v="Realizar seguimiento a la ejecución de los planes de mejoramiento derivados de las auditorias"/>
        <s v="Recursos auditorías interna y certificación"/>
        <s v="Validar la coherencia, completitud y acceso de las respuestas dadas en el formulario FURAG"/>
        <s v="Seguimiento a los planes institucionales asociados a cada una de las políticas de gestión y desempeño del MIPG"/>
        <s v="Verificar las brechas que se tienen entre el resultado de cada política de gestión y desempeño institucional del MIPG"/>
        <s v="Verifica la pertinencia de la estrategia de cierre de brechas frente al Objetivo Estratégico 5"/>
        <s v="Herramienta Diagnóstica"/>
        <s v="Revisión y actualización de los activos del conocimiento"/>
        <s v="Seguimiento Planes Institucionales"/>
        <s v="Seguimiento al PAI y PEI"/>
        <s v="Seguimiento por parte del Comité Ministerial"/>
        <s v="Acciones para la gestión y recuperación de los productos"/>
        <s v="Obligaciones y/o funciones con el talento humano"/>
        <s v="Verificación de acceso a Redcol y Cendoc"/>
        <s v="Sistema para Gestión del Conocimiento"/>
        <s v="Lineamientos y procedimientos para la gestión de datos"/>
        <s v="Proceso de gestión de las comunicaciones"/>
        <s v="Cumplimiento de las actividades registradas en el formato M701PR03MO1"/>
        <s v="Análisis de pertinencia de eventos"/>
        <s v="Validación de pertinencia del evento"/>
        <s v="Asegurar que todos los candidatos que acceden a un cargo público cumplan con los requisitos legales y formales"/>
        <s v="Verificar que el proceso de selección y vinculación de personal se realice de manera transparente"/>
        <s v="Asegurar que todos los documentos presentados por los candidatos durante el proceso de vinculación (títulos académicos, certificados de experiencia, etc.) sean auténticos y cumplan con los requisitos"/>
        <s v="Validar que los candidatos cumplan con los requisitos establecidos en el Manual de Funciones para cada cargo"/>
        <s v="Asegurar la correcta identificación y registro de todas las situaciones de conflicto de interés potenciales o reales de los servidores públicos"/>
        <s v="Asegurar que los servidores públicos participen activamente en actividades relacionadas con el Código de Integridad, tales como capacitaciones, talleres y eventos, con el fin de fomentar una cultura de ética y transparencia dentro de la entidad"/>
        <s v="Asegurar un seguimiento adecuado a todos los conflictos de interés declarados"/>
        <s v="Identificar y gestionar los posibles conflictos de interés que puedan surgir en las actividades de los servidores públicos"/>
        <s v="Asegurar que, al momento de la desvinculación o cambio de cargo de un servidor público, se presente un informe de entrega de puesto de trabajo, conforme a los lineamientos establecidos en los formatos"/>
        <s v="Asegurar que todas las actividades críticas asociadas al proceso de desvinculación del servidor público se lleven a cabo de manera adecuada y en los tiempos establecidos"/>
        <s v="Asegurar que los procesos de inducción y reinducción estén alineados con los objetivos organizacionales y los requisitos normativos,"/>
        <s v="Asegurar que, a pesar de las restricciones y cambios derivados de cualquier situación de pandemia o evento fortuito que impida la presencialidad,"/>
        <s v="Asegurar que los programas de inducción y reinducción integren adecuadamente a los servidores públicos en la cultura organizacional de la entidad"/>
        <s v="Asegurar que los servidores públicos comprendan claramente las funciones que deben desempeñar en sus cargos,"/>
        <s v="Presentar ante el CGDIS el reporte de avance y seguimiento de los planes estratégicos asociados al PETI, así como las versiones actualizadas para su aprobación, exponiendo los cambios y justificaciones pertinentes"/>
        <s v="Seguimiento y reporte de la ejecución de los planes estratégicos asociados al PETI"/>
        <s v="Seguimiento al Plan Anual de Adquisición (Código: D101PR01F05) de manera periodica, revisando el avance en la estructuración de los procesos por los ingenieros líder de la contratación (parte técnica), el estado de las solicitudes a la SEGEL y la ejecució"/>
        <s v="Seguimiento y reporte de los tiempos de respuestas a los tickets o solicitudes allegados a la mesa de servicios"/>
        <s v="Reporte ejecución del indicador de &quot;Cumplimiento de Atención de Incidentes - Mesa de Servicios&quot;"/>
        <s v="Sensibilizaciones y capacitaciones en seguridad de la Información a los usuarios de los servicios tecnologicos del Ministerio"/>
        <s v="Pruebas de vulnerabilidades sobre los diferentes servicios tecnológicos y componentes de la plataforma tenológica y aplicativos web, para detectar vulnerabilidades y oportunidades de mejora a nivel de seguridad de la información, utilizando la solución de"/>
        <s v="Pruebas de continuidad de los servicios tecnológicos (Hardware y software)"/>
        <s v="Pruebas vulnerabilidades sobre servicios tecnológicos y componentes de la plataforma tecnológica y aplicativos web."/>
        <s v="Actividades de mantenimiento de los servicios tecnológicos del Ministerio"/>
        <s v="Observaciones en los Informes de supervisión realizados por los tecnicos cuando se presenten novedades en cumplimiento de ANS o falencias en la ejecución del contrato."/>
        <s v="Auditoría a los proveedores, verificando los criterios de seguridad de la información que manejen y los ANS pactos con el proveedor"/>
        <s v="Seguimiento a la ejecución del contrato / Convenios"/>
        <s v="Validar la actualización de los lineamientos metodológicos"/>
        <s v="El responsable del trámite de reconocimiento de actores se adhiere a lo definido en la Política Nacional de Actores mediante su revisión."/>
        <s v="El responsable del trámite de reconocimiento de actores verifica el cumplimiento de los puntos de control definidos en el procedimiento Reconocimiento de Actores del SNCTI M601PR05 y realiza el trámite de acuerdo con lo definido en el descriptivo."/>
        <s v="El responsable del trámite verifica el cumplimiento de los requisitos y puntos de control definidos en el procedimiento M601PR04 Clasificación Grupos y Reconocimiento Investigadores"/>
        <s v="El responsable del trámite deberá informar por escrito a su jefe inmediato (supervisor del contrato / Jefe de Oficina / Director Técnico), a cerca de la situación presentada, enviando copia a la Oficina Asesora Jurídica a Secretaria General u Oficina de C"/>
        <s v="Seguimiento al tiempo de tramite de cada una de las solicitudes de reconocimiento de actores"/>
        <s v="Requisitos y puntos de control definidos en el procedimiento &quot;Reconocimiento de Actores del SNCTI M601PR05&quot;"/>
        <s v="Seguimiento al proceso de contratación que asegure la disponibilidad de personal."/>
        <s v="Asegurar los recursos para la contratación del personal de manera permanente (1 de enero al 31 de diciembre) en el plan anual de contratación."/>
        <s v="Administrar roles y permisos en el gestor documental"/>
        <s v="Acceso a la información"/>
        <s v="Validar la actualización y creación de los lineamientos de gestión de las comunicaciones oficiales"/>
        <s v="Revisión de los oficios y memorandos"/>
        <s v="Reporte de los radicados tramitados"/>
        <s v="Evaluar necesidad de elaborar y/o actualizar los instrumentos archivísticos"/>
        <s v="Verificar el cumplimiento del Plan de acción Integrado (PINAR)"/>
        <s v="Verificar los controles orientados a la conformación de archivos de gestión"/>
        <s v="Control dual de los pagos en el portal bancario vs los soportes correspondientes, para la transferencia"/>
        <s v="Revisar las solicitudes de comisión y/o gastos de desplazamiento, junto con los actos administrativos y demás anexos que soportan la solicitud."/>
        <s v="verificación de las deducciones practicadas a todas las obligaciones presupuestales y no presupuestales, para la correspondiente presentación y pago de obligaciones tributarias"/>
        <s v="Verificar que se cuente con el memorando de solicitud, expedición, adición, reducción o anulación, así como la apropiación disponible para el CDP."/>
        <s v="Verificar que la solicitud cuente con todos los soportes correspondientes según sea el caso."/>
        <s v="Actualizar el liquidador de impuestos y retenciones acatando las normas establecidas."/>
        <s v="Generar la obligación en la plataforma SIIF Nación y/o SPGR aplicando las correspondientes deducciones según las normas establecidas."/>
        <s v="Documentación de la solicitud de comisión o gastos de desplazamiento junto con los anexos correspondientes atendiendo lo establecido en el procedimiento A202PR06"/>
        <s v="Revisar los saldos"/>
        <s v="Revisar las conciliaciones"/>
        <s v="Verificar los saldos de cartera"/>
        <s v="Revisar la información mediante conciliaciones atendiendo el procedimiento de Gestión Contable A202PR05, para la posterior publicación de la información contable de la entidad ante el CHIP Consolidador de Hacienda e Información Pública"/>
        <s v="Realizar seguimiento a las fichas presentadas al comité de conciliación"/>
        <s v="Realizar Seguimiento a la matriz A205PR01F01 - Base de procesos judiciales"/>
        <s v="Realizar seguimiento a las actuaciones de los procesos judiciales en el Comité Conciliación"/>
        <s v="Realizar seguimiento a la matriz A205PR04MO1 - Base de Gestión de Cobro - OAJ"/>
        <s v="Verificar las actuaciones realizadas en los procesos de gestión de cobro en la etapa persuasiva y/o coactiva"/>
        <s v="Revisar y verificar la información contenida en las respuestas"/>
        <s v="Realizar seguimiento a la matriz A205PR06MO1 Base de tutelas (verificación de los insumos)"/>
        <s v="Realizar seguimiento a los procesos judiciales en el Comité Conciliación"/>
        <s v="Realizar seguimiento al cumplimiento de las acciones plasmadas en la Política de Prevención del Daño Antijurídico en el Comité de Conciliación"/>
        <s v="Verificación de cumplimiento en el trámite de apertura y cierre de convocatorias"/>
        <s v="Verificar la emisión de los actos administrativos de Beneficios Tributarios"/>
        <s v="Aprobación de la solicitud de cupo por parte del Consejo Nacional de Beneficios Tributarios (CNBT)"/>
        <s v="Acuerdos y términos de referencia de las convocatorias de inversión del programa de Beneficios Tributarios"/>
        <s v="Verificación de la necesidad de talento humano y desarrollo de herramientas tecnológicas"/>
        <s v="Cumplimiento de los requisitos normativos vigentes"/>
        <s v="Cumplimiento de la prirorización de recursos"/>
        <s v="Contrato/convenio derivado a través del FFJC"/>
        <s v="Evaluación de programas, propuestas o proyectos de CTeI"/>
        <s v="Verificar los pagos efectuados con relación a los tiempos definidos en los convenios/ contratos"/>
        <s v="Verificar informe con los lineamientos acorde al objeto y los tiempos del contrato / Convenio"/>
        <s v="Asegurar que todas las solicitudes de pago o desembolso sean revisadas y aprobadas"/>
        <s v="Verificar la priorización de recursos"/>
        <s v="Verificar los términos de referencias con los parámetros establecidos"/>
        <s v="Validar los informes con los lineamientos, objeto y los tiempos del contrato / Convenio"/>
        <s v="Asegurar la ejecución del contrato y/o convenio"/>
        <s v="Verificar los convenios /contratos que están por liquidar"/>
        <s v="Validar el cumplimiento de los tiempos"/>
        <s v="Verificar la información con los requisitos establecidos para liquidación o terminación anticipada de un contrato/Convenio"/>
        <s v="Verificar y validar los requisitos y lineamientos según la lista de chequeo"/>
        <s v="Verificar cumplimiento del contrato/convenio con los requisitos normativos vigentes"/>
        <s v="Arituclación entre la cuadruple elice"/>
        <s v="Verificar la trazabilidad de la gestión de cada radicado."/>
        <s v="Remitir las Comunicaciones recibidas por correo electrónico a Atención al Ciudadano"/>
        <s v="Verificar y Validar el contenido de la respuesta"/>
        <s v="Distribución de PQRSD en el área responsable"/>
        <s v="Verificar el cumplimiento de las PQRSD"/>
        <s v="Generación de Informes"/>
        <s v="Verificar y validar el contenido de la respuesta a la PQRSD"/>
        <s v="Alerta del Sistema de Gestión Documental AZ"/>
        <s v="Verificar el cumplimiento de las PQRSD - Basado en la información que arroja AZDigital"/>
      </sharedItems>
    </cacheField>
    <cacheField name="TC" numFmtId="0">
      <sharedItems>
        <s v="Preventivo"/>
        <s v="Detectivo"/>
        <s v="Correctivo"/>
      </sharedItems>
    </cacheField>
    <cacheField name="Ejecución del Control" numFmtId="0">
      <sharedItems containsBlank="1">
        <s v="Si, las evidencias permiten evidenciar la ejecución del control"/>
        <s v="El proceso reporta la ejecución, las evidencias NO permiten evidenciar la ejecución del control"/>
        <s v="No se ejecutó el control"/>
        <s v="No aplica el control para el periodo"/>
        <m/>
      </sharedItems>
    </cacheField>
    <cacheField name="Observaciones" numFmtId="0">
      <sharedItems containsBlank="1">
        <s v="La evidencia refleja la aplicación del control. Se encuentra congruencia entre el control y la evidencia aportada. Cuenta con un análisis de robusto de la implementación del control."/>
        <s v="Monitoreo realizado por la primera linea el 23/Dic/2024 16:40.&#10;Las evidencias aportadas permiter observar que los controles se han ejecutado de manera efectiva, con lo cual se logra un adecuado control del riesgo."/>
        <s v="&quot;Monitoreo realizado por la primera linea el 23/Dic/2024 16:40.&#10;Las evidencias aportadas permiter observar que los controles se han ejecutado de manera efectiva, con lo cual se logra un adecuado control del riesgo.&quot;"/>
        <s v="Monitoreo realizado por la primera linea de defensa el dia 23/Dic/2024 12:44. Podemos concluir que las evidencias aportadas por el procesos, nos permiter ver que el control se ejecutado tal y como fue planteadoi, permitiendo el adecuado control del riesgo"/>
        <s v="La primera linea de defensa, realiza su monitoreo con fecha de corte 22/Dic/2024 21:15. al realizar el monitoreo por la segunda line, podemos observar ye las evidencias aportadas, coinciden con el control planteado, permitiendo la mitigacion del riesgo."/>
        <s v="Se evidencia mon itoreo realizado por la primera linea de defensa el dia  22/Dic/2024 22:30.&#10;Aqunque con la evidencia aportada se logra observar el cointrol del riesgo, se hace necesario para los proximos monitoreos, aportar la totalidad de las evidencias"/>
        <s v="Se evidencia mon itoreo realizado por la primera linea de defensa el dia  22/Dic/2024 22:30. las Evidencias aportadas logran controlar de manera aficaz el riesgo"/>
        <s v="Se sugiere fortalecer el análisis de la implementación del control. Se encuentra congruencia entre el control y la evidencia aportada."/>
        <s v="No se realiza un análisis de la implementación del control, por lo anterior no se encuentra congruencia entre el control y la evidencia aportada, dado que no se menciona los archivos adjuntos a que control corresponde."/>
        <s v="Se realizó el monitoreo de primera línea 4 trimestre el 24 de diciembre de 2024 en GINA a las 11:25 A.M. para RG01M702, es decir, luego de la fecha, el riesgo no se materializó y dice que se ejecutó el control del protocolo de comunicación y coordinación "/>
        <s v="Se realizó el monitoreo de primera línea 4 trimestre el 24 de diciembre de 2024 en GINA a las 11:25 A.M. para RG01M702, es decir, luego de la fecha, el riesgo no se materializó y dice que se ejecutó el control de “acompañamiento técnico con las instancias"/>
        <s v="Se realizó el monitoreo de primera línea 4 trimestre el 24 de diciembre de 2024 en GINA a las 11:25 A.M. para RG01M702, es decir, luego de la fecha, el riesgo no se materializó y dice que se ejecutó el control de “Evaluación y seguimiento de los procesos "/>
        <s v="El monitoreo fue realizado por la primera linea de defensa el 23 de diciembre, se sugiere fortalecer el análisis de la implementación del control. Las evidencias cargadas reflejan la aplicación del control, durante el cuarto trimestre del 2024."/>
        <s v="Se realiza el monitoreo de manera oportuna. El proceso señala no haber solicitado validación de un instrumento de política previo a la presentación en Comité Ministerial, puesto que no se ha creado uno durante el periodo de seguimiento. Se recomienda ampl"/>
        <s v="Se realiza el monitoreo de manera oportuna. El proceso señala que el el Comité Viceministerial no ha presentado para aprobación nuevos instrumentos de politica pública. Los actuales están alineados con las PIIOM."/>
        <s v="Se realiza el monitoreo de manera oportuna. El proceso señala que el control no aplica para el periodo de seguimiento. Se sugiere ampliar la información al respecto, explicando las razones por las que no aplica."/>
        <s v="Se realiza el monitoreo de manera oportuna. El proceso señala no requerir verificación de la Oficina Asesora de Planeación e Innovación Institucional (OAPII), puesto que no se ha creado un nuevo instrumento de política."/>
        <s v="Se realiza el monitoreo de manera oportuna. El proceso señala que la última revisión se hizo conforme a la necesidad de la probación de la acción de mejora AI -0238 el 30 de Agosto de 2024. Se recomienda incluir dentro del análisis los avances gestionados"/>
        <s v="Se realiza el monitoreo de manera oportuna. El proceso señala que no ha habido necesidad por parte de los responsables de actualizar los insturmentos de política. Se recomienda incluir dentro del análisis los avances gestionados de la actualización tenien"/>
        <s v="La aplicación de este control no aplica, de acuerdo con lo reportado por la primera línea, porque en el IV trimestre 2024 no llegó a Comité Ministerial ni a los Comités Viceministeriales para revisión ningún documento pre-final de política"/>
        <s v="En el cronograma aportado se observan actividades ejecutadas en el IV trimestre 2024 evidenciando la aplicación del control"/>
        <s v="En los adjuntos se observan los comentarios de la asesora Amanda Molina al borrador de la política de formación y alto nivel en cuanto a coherencia y alcance, así como los comentarios de Lorena Roa al documento de Lineamientos para el abordaje de pueblos "/>
        <s v="La aplicación de este control se realiza en el primer trimestre del año, por tanto, no aplica para este período."/>
        <m/>
        <s v="El control cumple los criterios, pues evidencian las gestiones realizadas por el proceso para la gestión de recursos"/>
        <s v="El monitoreo de primera línea IV trimestre fue realizado el 24 de diciembre de 2024 a las 10:22 A.M. No se materializó el riesgo. Las evidencias reflejan la aplicación del control. Se encuentra congruencia entre el control y las evidencias aportadas."/>
        <s v="El monitoreo de primera línea IV trimestre fue realizado el 24 de diciembre de 2024 a las 10:23 A.M. No se materializó el riesgo. Las evidencias reflejan la aplicación del control. Se encuentra congruencia entre el control y las evidencias aportadas."/>
        <s v="La primera lína aporta evidencia del control aplicado para verificar el cumplimiento del cronograma y las decisiones que se toman a partit de dicho control, entre ellas la modificación del cronograma de las convocatorias 35 y 36. Se recomiendo para el pró"/>
        <s v="La primera línea aporta evidencias de las gestiones realizadas para la aplicación del control en cuanto a la validación de cumplimiento de requisitois y las decisiones que se toman cuando esto no se da y que quedan registradas en los acuerdos 49 y 50 de 2"/>
        <s v="El control no aplica para el periodo ya que la elaboración del plan de convocatorias se hace una vez en el bienio y por norma debe socializarse en el primer semestre del bienio, que para 2023-2024  fue socializado y publicado el 14 de junio de 2024"/>
        <s v="La evidencia proporcionada &quot;Correo - Citación Sesión No. 51 del OCAD de CTeI 30 de diciembre de 2024 - Modalidad No Presencial&quot; refleja adecuadamente la aplicación del control para el cuarto trimestre dado que evidencia el cumplimiento del cronograma de l"/>
        <s v="La primera línea aporta evidencia de la firma del acuerdo de confidencialidad firmado por los servidores públicos que laboran en la Oficina de Comunicaciones. Se recomienda, para el siguiente monitoreo, que se señale el lugar en el que se conservan las ev"/>
        <s v="La primera línea aporta evidencia de la firma del acuerdo de confidencialidad firmado por los servidores públicos que laboran en la Oficina de Comunicaciones. Se recomienda, para el siguiente monitoreo, que se vincule una relación de los activos de la inf"/>
        <s v="La primera línea adjunta evidencia de las solicitudes de publicación de archivos de las convocatorias 33, 36, 38,39,40, 41 y 43 como soporte de que el control se aplicó en el mes de noviembre. Para el próximo monitoreo se recomendo adjuntar copia de solic"/>
        <s v="La primera línea adjunta evidencia de las solicitudes de publicación de archivos de ldiferentes convocatorias, se recomienda para el próximo monitoreo adjuntar el correo en el que la OAC indica que la información se publicó conforme a lo solicitado, para "/>
        <s v="La primera línea de defensa aporta como evidencia de la aplicación del control tres solicitudes hechas en el mes de diciembre a las dependencias para la actualización de los contenidos en el botón de transparencia. Se recomienda para el siguiente monitore"/>
        <s v="La primera línea de defensa aporta como evidencia de la aplicación del control tres solicitudes de publicación hechas por distintas dependencias y gestionadas o respondidas por la Oficina de omunicaciones con la plaición del respectivo control. También ad"/>
        <s v="Se realiza el monitoreo de manera oportuna, la ejecución del control se reportó para el III trimestre."/>
        <s v="Se realiza el monitoreo de manera oportuna, las evidencias y análisis registrado soportan la implementación del control."/>
        <s v="Se realiza el monitoreo de manera oportuna, si bien el control no aplica para el periodo, se registraron evidencias de la planificación de recursos para la vigencia 2025"/>
        <s v="Este control se aplica en el segundo trimestre del año, cuando se está diligenciando el Formulario Único de Reporte a la Gestión "/>
        <s v="La primera línea aporta como evidencia de la aplicación del control el acta del Comitpe de Gestión y Dese,mpeño del 16 de octubre de 2024 con el seguimiento a los planes institucionales correspondiente a las actividades del tercer trimestre, "/>
        <s v="La primera línea aporta como evidencia la presentación de brechas realiazada ante el Comité de Gestión y Desempeño el 19 de noviembre de 2024, con lo cual permite observar que se hizo un análisis de brechas por cada política como punto de control para ana"/>
        <s v="La primera línea aporta como evidencia de la aplicación del control un documento en el que se presenta el avance de las acciones que hacen para de la estrategia de cierre de brechas y mejora continbua. En la página 13 se explica la implmentación del siste"/>
        <s v="Si bien el control no aplica para este periodo el proceso realiza un análisis de lo aplicado durante la vigencia "/>
        <s v="El monitoreo fue realizado de manera completa. Las evidencias cargadas y el analisis registrado reflejan la aplicación del control, durante el cuarto trimestre del 2024."/>
        <s v="El monitoreo de primera línea IV trimestre fue realizado el 17 de diciembre de 2024 a las 9:15 A.M. No se materializó el riesgo. El tercer control de este riesgo corresponde a Acciones para la gestión y recuperación de los productos , y dice que ejecutaro"/>
        <s v="El monitoreo de primera línea IV trimestre fue realizado el 17 de diciembre de 2024 a las 9:15 A.M. No se materializó el riesgo. El segundo control de este riesgo corresponde a Obligaciones y/o funciones con el talento humano, y dice que ejecutaron el con"/>
        <s v="RG02M701: El monitoreo de primera línea IV trimestre fue realizado el 17 de diciembre de 2024 a las 9:16 A.M. No se materializó el riesgo. Hubo un sólo control, Verificación de acceso a REDCOL y CENDOC. El proceso reporta que sí lo realizaron, y se sugier"/>
        <s v="RG03M701: El monitoreo de primera línea IV trimestre fue realizado el 17 de diciembre de 2024 a las 9:16 A.M. No se materializó el riesgo. Hubo un sólo control, Sistema para Gestión del Conocimiento. El proceso reporta que sí lo realizaron, y se sugiere f"/>
        <s v="RG04M701: El monitoreo de primera línea IV trimestre fue realizado el 17 de diciembre de 2024 a las 9:17 A.M. No se materializó el riesgo. Hubo un sólo control, Lineamientos y procedimientos para la gestión de datos. El proceso reporta que sí lo realizaro"/>
        <s v="RG05M701: El monitoreo de primera línea IV trimestre fue realizado el 17 de diciembre de 2024 a las 9:36 A.M. No se materializó el riesgo. Hubo un sólo control, Proceso de gestión de las comunicaciones. El proceso reporta que sí lo realizaron, y se sugier"/>
        <s v="RG06M701: El monitoreo de primera línea IV trimestre fue realizado el 27/Dic/2024 16:48. Luego de la fecha. No se materializó el riesgo. Hubo tres controles, el primero de validación de pertinencia del evento. El proceso reporta que sí realizaron el contr"/>
        <s v="RG06M701: El monitoreo de primera línea IV trimestre fue realizado el 27/Dic/2024 16:48. Luego de la fecha. No se materializó el riesgo. Hubo tres controles, el segundo de análisis de pertinencia de eventos. El proceso reporta que sí realizaron el control"/>
        <s v="RG06M701: El monitoreo de primera línea IV trimestre fue realizado el 27/Dic/2024 16:48. Luego de la fecha. No se materializó el riesgo. Hubo tres controles, el tercero de los eventos reportados por los líderes de escritorios del equipo de internacionaliz"/>
        <s v="Monitoreo realizado por la primera linea de defensa el día  20/Dic/2024 15:14 &#10; &#10;Al momento de realizar el monitoreo por la segunda linea de defensa, se observa el aporte de las evidencias establecidos en el control, mostrando así ser congruentes y eficac"/>
        <s v="Durante el trimestre no se diligencio el formato de conflictos de intereses &#10;dado que los nombraminetos realizados no les aplica dicho reporte."/>
        <s v="No se manifestaron conflictos de interes para este periodo."/>
        <s v="Para este control se aportaron evidencias de divulgaciones, correos y presentaciones, lo cual es un gran avance. se recomienda realizar actividades presenciales con los servidores públicos, con el fin de dar cumplimiento a la entrega de evidencias relacio"/>
        <s v="Dado que en este periodo de tiempo no se presentaron conflictos de interés, no existe la necesidad de diligenciar la matriz de conflicto de intereses."/>
        <s v="Se evidencia el diligenciamiento del formato  tal como esta establecido en el control, aunque la fecha de diligenciamiento del formato, es del 30 de septiembre, por lo que no corresponde al periodo monitoreado. se recomienda aportar evidencias que sean co"/>
        <s v="Se evidencia el diligenciamiento del formato  tal com esta establecido en el control, aunque la fecha de diligenciamiento del formato, es del 30 de septiembre, por lo que no corresponde al periodo monitoreado. se recomienda aportar evidencias que sean coh"/>
        <s v="las evidencias aportadas demuestran una correcta ejecución del control, permitiendo así la mitigación del riesgo."/>
        <s v="Se aporta como evidencia el formato de inducción de dos personas, tal como se encuentra establecido en el control. por lo tanto se evidencia su coherencia"/>
        <s v="Se aporta listados de asistencia de aproximadamente 140 personas a la actividad de Inducción, siendo coherentes con el control planteado"/>
        <s v="Se sugiere fortalecer el análisis de la implementación del control, ya que dentro del comité realizado el 16 de octubre si se presentaron observaciones por parte de la OAPII, con relación a la dificultad que han tenido para realizar los procesos de contra"/>
        <s v="Se sugiere fortalecer el análisis de la implementación del control, incluyendo las actividades adelantadas para el reporte del cuarto trimestre, ya que de esa manera los soportes coincidirian con el periodo de seguimiento. Las evidencias cargadas reflejan"/>
        <s v="Las evidencias reflejan la aplicación del control. Se encuentra congruencia entre el control y las evidencias aportadas. Se realiza un análisis robusto de la aplicación del control."/>
        <s v="El monitoreo de primera línea IV trimestre fue realizado el 20 de diciembre de 2024 a las 9:50 A.M. No se materializó el riesgo. Las evidencias reflejan la aplicación del control. Se encuentra congruencia entre el control y las evidencias aportadas."/>
        <s v="Durante el periodo no se aplicó el control. Se sugiere ampliar la información al respecto, así mismo describir los avances en cuanto a la documentación del control."/>
        <s v="La evidencia refleja la aplicación del control. Se encuentra congruencia entre el control y la evidencia aportada. Se sugiere ampliar información en cuanto a otros convenios o contratos en curso, que permitan evidenciar que no hay bajo impacto en los plan"/>
        <s v="El control no se ejecuta, debido a que no se presentaron situaciones de corrupción"/>
        <s v="Monitoreo de primera linea realizado el dia 20/Dic/2024 22:27.&#10;&#10;Las evidencias aportadas para este control dan fe de la ejecución del control, permitiendo así la mitigación del riesgo. (se recomienda revisar, replantear el riesgo y sus controles con el fi"/>
        <s v="El control No Aplica para este periodo, debido a que la convocatoria 957 del 2024, se encuentra abierta."/>
        <s v="Monitoreo de primera linea realizado el dia 20/Dic/2024 22:27.&#10; &#10;Las evidencias aportadas para este control dan fe de la ejecución del control, permitiendo así la mitigación del riesgo. (se recomienda revisar, replantear el riesgo y sus controles con el f"/>
        <s v="No Aplica el control para este periodo"/>
        <s v="Monitoreo realizado por la primera linea de defensa el dia  &#10;20/Dic/2024 22:13. Se evidencia congruencia entre el control planteado y las evidencias aporradas, lo cual mantiene controlado el riesgo."/>
        <s v="La evidencia proporcionada &quot;REPORTE CASOS CA IV TRIMESTRE&quot; refleja adecuadamente la aplicación del control para el cuarto trimestre. También cumple con los criterios de satisfacción (compeltitud, claridad y verificabilidad) al ser congruente, se refleja l"/>
        <s v="La evidencia proporcionada &quot;REPORTE TAREAS CA IV TRIMESTRE&quot; refleja adecuadamente la aplicación del control para el cuarto trimestre. También cumple con los criterios de satisfacción (compeltitud, claridad y verificabilidad) al ser congruente, se refleja "/>
        <s v="El control no aplica para el periodo"/>
        <s v="La evidencia proporcionada &quot;Control 3. Validación de radicados&quot; refleja la aplicación del control ya que efectivamente muestra el registro y avance de la radicación de trámites por medio de la ventanilla interna pero no hay orden de la información y tambp"/>
        <s v="La evidencia proporcionada &quot;Control 2. Radicados generados por dependnecias&quot; refleja adecuadamente la aplicación del control ya que muestra el avance de radicados tramitados para el cuarto trimestre. También cumple con los criterios de satisfacción (compe"/>
        <s v="La evidencia proporcionada &quot;Control 1. Actualizacion TRD&quot; refleja adecuadamente la aplicación del control ya que muestra el cumplimiento en la evaluación de actualizaicón de los instrumentos archivisticos (TRD) para el cuarto trimestre. También cumple con"/>
        <s v="La evidencia proporcionada &quot;Control 2. Seguimiento PINAR 4to trimestre 2024&quot; refleja adecuadamente la aplicación del control ya que muestra el cumplimiento del Plan de Acción PINAR para el cuarto trimestre. También cumple con los criterios de satisfacción"/>
        <s v="La evidencia proporcionada &quot;Control 3. Memorandos y alertas cierre de trámites Orfeo&quot; refleja adecuadamente la aplicación del control ya que se evidencia la alerta enviada por el proceso sobre la necesidad de cerrar los tramites pendientes para el cuarto "/>
        <s v="Las evidencias reportadas por el Proceso, dan cuenta de este control, teniendo en cuenta que se está justificando que para los viaticos de los funcionarios (esquema de seguridad de la Ministra) se utilizaron los recursos asignados en las cajas menores."/>
        <s v="Las evidencias reportadas por el Proceso, dan cuenta de este control, teniendo en cuenta que se está conciliando las cuentas de las cajas menores y se está soportando que se realizaron pagos de viaticos de los funcionarios (esquema de seguridad de la Mini"/>
        <s v="Las evidencias reportadas por el Proceso dan cuenta del control, puesto que soportan las declaraciones tributarias que se deben declarar y pagar (Retención en la Fuente, ReteIVA, ReteICA),"/>
        <s v="Las evidencias reportadas por el Proceso dan cuenta del control, puesto que muestra la ruta en donde quedan guardadas las solicitudes de CDP y respuestas a los solicitantes."/>
        <s v="Las evidencias reportadas por el Proceso dan cuenta del control, puesto que muestra la ruta en donde quedan guardadas las solicitudes de RP y respuestas a los solicitantes."/>
        <s v="Las evidencias reportadas por el Proceso dan cuenta del control, puesto que muestra como se realiza la liquidación de obligaciones,"/>
        <s v="Las evidencias reportadas por el Proceso dan cuenta del control, puesto que muestra como se generan las obligaciones."/>
        <s v="Las evidencias reportadas por el Proceso dan cuenta del control teniendo en cuenta que cargaron las solicitudes de desplazamiento y los informes por dependencias donde se detalla lo planeado con lo ejecutado."/>
        <s v="Las evidencias reportadas por el Proceso danc uenta del Control, las conciliaciones muestran los saldos conciliados."/>
        <s v="La descripción del seguimiento al control permite evidenciar que no fue necesaria su implementación por cuanto no fueron allegados tramites relacionados "/>
        <s v="Las evidencias corresponden al control monitoreado y se valida que se encuentra cargado el archivo de la Base de procesos judiciales A205PR01F01"/>
        <s v="La descripción del seguimiento al control da cuenta de la implementación del mismo, describe las actividades implementadas por parte del abogado encargado de la defensa judicial del Ministerio y los informes correspondientes a las actuaciones y el estado "/>
        <s v="Se validan los archivos correspondientes a los informes de las actuaciones cobro persuasivo y coactivo, las bases de gestión de cobro y correos enviados por el abogado encargado durante el último trimestre, de conformidad con lo que establece el control"/>
        <s v="Se valida que se encuentra el archivo en el que se realiza el seguimiento a las tutelas y que los controles permitieron la revisión y verificación de la información contenida en las respuestas a las acciones de tutelas presentadas durante el periodo"/>
        <s v="Se valida que se encuentra el archivo en el que se realiza el seguimiento a las tutelas y que los controles permitieron hacer un seguimiento periodico a los acciones de tutelas interpuestas contra el Ministerio"/>
        <s v="Se valida que el archivo permite validar que los controles han permitido hacer un seguimiento periódico a los procesos judiciales que cursan a favor y en contra del Ministerio"/>
        <s v="Realizaron la ejecución del control con las observaciones que el proceso consagró en el monitoreo de primera línea del 20 de diciembre del año en curso. Presentan como evidencia un archivo Word con el borrador del acta correspondiente al CNBT realizado el"/>
        <s v="Realizaron la ejecución del control con las observaciones que el proceso consagró en el monitoreo de primera línea del 20 de diciembre del año en curso. Presentan como evidencia un archivo Excel con la relación “SOLICITUD AL COMITÉ VICEMINISTERIAL DE CONO"/>
        <s v="Realizaron la ejecución del control con las observaciones que el proceso consagró en el monitoreo de primera línea del 20 de diciembre del año en curso. Presentan como evidencia un archivo Word con el “plan de trabajo para la ejecución de beneficios tribu"/>
        <s v="El proceso afirma en su monitoreo de primera línea del 20-12-2024 que realizaron el control y que adjuntan el radicado de la solicitud, pero no se encuentra como evidencia dicha solicitud ni el radicado al respecto. En ese sentido, se sugiere fortalecer e"/>
        <s v="El proceso afirma en su monitoreo de primera línea del 20-12-2024 que realizaron el control y que adjuntan el borrador y anexos de términos de referencia de inversión, doctores y exención de IVA, pero no se encuentra como evidencia el borrador y anexos de"/>
        <s v="Se sugiere fortalecer el análisis de la implementación del control. Las evidencias cargadas reflejan la aplicación del control, durante el cuarto trimestre del 2024"/>
        <s v="El analisis y las evidencias cargadas reflejan la implementacion del control durante el cuarto trimestre del 2024."/>
        <s v="El control evidencia el informe con los lineamientos y se valida el acceso al archivo soporte"/>
        <s v="El monitoreo de primera línea IV trimestre fue realizado el 24 de diciembre de 2024 a las 9:50 A.M. No se materializó el riesgo. Hubo dos controles, para RG02M801, es decir, luego de la fecha, el riesgo no se materializó y afirman que se ejecutó el contro"/>
        <s v="El monitoreo de primera línea IV trimestre fue realizado el 24 de diciembre de 2024 a las 9:50 A.M. No se materializó el riesgo. Hubo dos controles, para RG02M801, es decir, luego de la fecha, el riesgo no se materializó y afirman que se ejecutó otro cont"/>
        <s v="El monitoreo de primera línea IV trimestre fue realizado el 24 de diciembre de 2024 a las 9:50 A.M. No se materializó el riesgo. Hubo dos controles, para RG03M801, es decir, luego de la fecha, el riesgo no se materializó y afirman que se ejecutó el contro"/>
        <s v="El monitoreo de primera línea IV trimestre fue realizado el 24 de diciembre de 2024 a las 9:50 A.M. No se materializó el riesgo. Hubo dos controles, para RG03M801, es decir, luego de la fecha, el riesgo no se materializó y afirman que se ejecutó el otro c"/>
        <s v="Las evidencias proporcionadas &quot;Base de contratos FFJC 2024 12 18&quot; y &quot;Base contratos PGN 2024 12 18&quot; reflejan adecuadamente la aplicación del control ya que se evidencia la verificación de cumplimiento de la documentación en cuanto a requisitos y lineamien"/>
        <s v="La evidencia proporcionada &quot;Acta_de_Reunión_V.48_(23-12-2024)_-_COMITÿ_DGR&quot; refleja adecuadamente la aplicación del control para el cuarto trimestre. También cumple con los criterios de satisfacción (compeltitud, claridad y verificabilidad) al ser congrue"/>
        <s v="La evidencia reportada por el Proceso, da cuenta de este control, teniendo en cuenta que las áreas responsables envían al correo de Atención al Ciudadano para que sea radicado por el SGDA AZ Digital y remitido al área responsable."/>
        <s v="La evidencia reportadas por el Proceso, da cuenta de este control, teniendo en cuenta que diariamente el Equipo de Atención al Ciudadano revisa el correo y asigna a las áreas responsables para dar respuesta a las solicitudes recibidas."/>
        <s v="La evidencia reportadas por el Proceso, da cuenta de este control, teniendo en cuenta que el muestreo que realiza el Equipo de Atención al Ciudadano permite conocer la calidad de respuesta brindada por el área responsable."/>
        <s v="La evidencia reportadas por el Proceso, da cuenta de este control, teniendo en cuenta que el Equipo de Atención al Ciudadano verifica la oportunidad de respuesta de los radicados."/>
        <s v="La evidencia reportadas por el Proceso, da cuenta de este control, teniendo en cuenta que el Equipo de Atención al Ciudadano permite conocer en tiempo real la trazabilidad de los radicados asignados a cada proceso."/>
        <s v="La evidencia reportada por el Proceso, da cuenta de este control, toda vez que se muestra la alerta que recibe la persona a la que se le asigna un radicado."/>
        <s v="La evidencia reportada por el Proceso, da cuenta de este control, toda vez que se muestra la alerta que recibe la persona a la que tiene un radicado en gestión proximo a vencerse."/>
        <s v="La evidencia reportada por el Proceso, da cuenta de este control, teniendo en cuenta que el muestreo que realiza el Equipo de Atención al Ciudadano permite conocer la calidad de respuesta brindada por el área responsable."/>
        <s v="La evidencia reportada por el Proceso, da cuenta de este control, teniendo en cuenta que el Equipo de Atención al Ciudadano permite conocer en tiempo real la trazabilidad de los radicados asignados a cada proceso."/>
        <s v="La evidencia reportada por el Proceso, da cuenta del control, teniendo en cuenta que muestra los informes que son realizados y publicados en Página Web."/>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TD Riesgos" cacheId="0" dataCaption="" compact="0" compactData="0">
  <location ref="A3:F29" firstHeaderRow="0" firstDataRow="1" firstDataCol="1"/>
  <pivotFields>
    <pivotField name="Proceso" axis="axisRow" compact="0" outline="0" multipleItemSelectionAllowed="1" showAll="0" sortType="ascending">
      <items>
        <item x="15"/>
        <item x="2"/>
        <item x="5"/>
        <item x="21"/>
        <item x="11"/>
        <item x="8"/>
        <item x="16"/>
        <item x="22"/>
        <item x="10"/>
        <item x="6"/>
        <item x="13"/>
        <item x="12"/>
        <item x="20"/>
        <item x="0"/>
        <item x="14"/>
        <item x="23"/>
        <item x="17"/>
        <item x="3"/>
        <item x="1"/>
        <item x="4"/>
        <item x="19"/>
        <item x="9"/>
        <item x="18"/>
        <item x="7"/>
        <item t="default"/>
      </items>
    </pivotField>
    <pivotField name="Riesg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name="C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name="TR" axis="axisCol" dataField="1" compact="0" outline="0" multipleItemSelectionAllowed="1" showAll="0" sortType="ascending">
      <items>
        <item x="0"/>
        <item x="1"/>
        <item x="2"/>
        <item x="3"/>
        <item t="default"/>
      </items>
    </pivotField>
    <pivotField name="¿Se materializó el riesgo?" compact="0" outline="0" multipleItemSelectionAllowed="1" showAll="0">
      <items>
        <item x="0"/>
        <item t="default"/>
      </items>
    </pivotField>
  </pivotFields>
  <rowFields>
    <field x="0"/>
  </rowFields>
  <colFields>
    <field x="3"/>
  </colFields>
  <dataFields>
    <dataField name="Cuenta de TR" fld="3" subtotal="count" baseField="0"/>
  </dataFields>
</pivotTableDefinition>
</file>

<file path=xl/pivotTables/pivotTable2.xml><?xml version="1.0" encoding="utf-8"?>
<pivotTableDefinition xmlns="http://schemas.openxmlformats.org/spreadsheetml/2006/main" name="TD Controles" cacheId="1" dataCaption="" compact="0" compactData="0">
  <location ref="A3:G31" firstHeaderRow="0" firstDataRow="1" firstDataCol="1"/>
  <pivotFields>
    <pivotField name="Proceso" axis="axisRow" compact="0" outline="0" multipleItemSelectionAllowed="1" showAll="0" sortType="ascending">
      <items>
        <item x="25"/>
        <item x="0"/>
        <item x="1"/>
        <item x="2"/>
        <item x="3"/>
        <item x="4"/>
        <item x="5"/>
        <item x="6"/>
        <item x="7"/>
        <item x="8"/>
        <item x="9"/>
        <item x="10"/>
        <item x="11"/>
        <item x="12"/>
        <item x="13"/>
        <item x="14"/>
        <item x="15"/>
        <item x="16"/>
        <item x="17"/>
        <item x="18"/>
        <item x="19"/>
        <item x="20"/>
        <item x="21"/>
        <item x="22"/>
        <item x="23"/>
        <item x="24"/>
        <item t="default"/>
      </items>
    </pivotField>
    <pivotField name="C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t="default"/>
      </items>
    </pivotField>
    <pivotField name="Riesg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t="default"/>
      </items>
    </pivotField>
    <pivotField name="TR" axis="axisCol" compact="0" outline="0" multipleItemSelectionAllowed="1" showAll="0" sortType="ascending">
      <items>
        <item x="4"/>
        <item x="1"/>
        <item x="2"/>
        <item x="0"/>
        <item x="3"/>
        <item t="default"/>
      </items>
    </pivotField>
    <pivotField name="¿Se materializó el riesgo?" compact="0" outline="0" multipleItemSelectionAllowed="1" showAll="0">
      <items>
        <item x="0"/>
        <item x="1"/>
        <item t="default"/>
      </items>
    </pivotField>
    <pivotField name="Nombre Control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t="default"/>
      </items>
    </pivotField>
    <pivotField name="TC" dataField="1" compact="0" outline="0" multipleItemSelectionAllowed="1" showAll="0">
      <items>
        <item x="0"/>
        <item x="1"/>
        <item x="2"/>
        <item x="3"/>
        <item t="default"/>
      </items>
    </pivotField>
    <pivotField name="Ejecución del Control" compact="0" outline="0" multipleItemSelectionAllowed="1" showAll="0">
      <items>
        <item x="0"/>
        <item x="1"/>
        <item x="2"/>
        <item x="3"/>
        <item x="4"/>
        <item t="default"/>
      </items>
    </pivotField>
    <pivotField name="Observacion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t="default"/>
      </items>
    </pivotField>
  </pivotFields>
  <rowFields>
    <field x="0"/>
  </rowFields>
  <colFields>
    <field x="3"/>
  </colFields>
  <dataFields>
    <dataField name="Cuenta de TC" fld="6" subtotal="count" baseField="0"/>
  </dataFields>
</pivotTableDefinition>
</file>

<file path=xl/pivotTables/pivotTable3.xml><?xml version="1.0" encoding="utf-8"?>
<pivotTableDefinition xmlns="http://schemas.openxmlformats.org/spreadsheetml/2006/main" name="TD Controles 2" cacheId="1" dataCaption="" compact="0" compactData="0">
  <location ref="A32:F39" firstHeaderRow="0" firstDataRow="1" firstDataCol="1"/>
  <pivotFields>
    <pivotField name="Proces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t="default"/>
      </items>
    </pivotField>
    <pivotField name="C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t="default"/>
      </items>
    </pivotField>
    <pivotField name="Riesg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t="default"/>
      </items>
    </pivotField>
    <pivotField name="TR" axis="axisRow" compact="0" outline="0" multipleItemSelectionAllowed="1" showAll="0" sortType="descending">
      <items>
        <item x="0"/>
        <item x="1"/>
        <item x="2"/>
        <item x="3"/>
        <item x="4"/>
        <item t="default"/>
      </items>
      <autoSortScope>
        <pivotArea>
          <references>
            <reference field="4294967294">
              <x v="0"/>
            </reference>
          </references>
        </pivotArea>
      </autoSortScope>
    </pivotField>
    <pivotField name="¿Se materializó el riesgo?" compact="0" outline="0" multipleItemSelectionAllowed="1" showAll="0">
      <items>
        <item x="0"/>
        <item x="1"/>
        <item t="default"/>
      </items>
    </pivotField>
    <pivotField name="Nombre Control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t="default"/>
      </items>
    </pivotField>
    <pivotField name="TC" axis="axisCol" dataField="1" compact="0" outline="0" multipleItemSelectionAllowed="1" showAll="0" sortType="ascending">
      <items>
        <item x="3"/>
        <item x="2"/>
        <item x="1"/>
        <item x="0"/>
        <item t="default"/>
      </items>
    </pivotField>
    <pivotField name="Ejecución del Control" compact="0" outline="0" multipleItemSelectionAllowed="1" showAll="0">
      <items>
        <item x="0"/>
        <item x="1"/>
        <item x="2"/>
        <item x="3"/>
        <item x="4"/>
        <item t="default"/>
      </items>
    </pivotField>
    <pivotField name="Observacion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t="default"/>
      </items>
    </pivotField>
  </pivotFields>
  <rowFields>
    <field x="3"/>
  </rowFields>
  <colFields>
    <field x="6"/>
  </colFields>
  <dataFields>
    <dataField name="Cuenta de TC" fld="6" subtotal="count" baseField="0"/>
  </dataFields>
</pivotTableDefinition>
</file>

<file path=xl/pivotTables/pivotTable4.xml><?xml version="1.0" encoding="utf-8"?>
<pivotTableDefinition xmlns="http://schemas.openxmlformats.org/spreadsheetml/2006/main" name="TD Controles 3" cacheId="1" dataCaption="" compact="0" compactData="0">
  <location ref="A42:G49" firstHeaderRow="0" firstDataRow="1" firstDataCol="1"/>
  <pivotFields>
    <pivotField name="Proces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t="default"/>
      </items>
    </pivotField>
    <pivotField name="C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t="default"/>
      </items>
    </pivotField>
    <pivotField name="Riesg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t="default"/>
      </items>
    </pivotField>
    <pivotField name="TR" axis="axisCol" compact="0" outline="0" multipleItemSelectionAllowed="1" showAll="0" sortType="ascending">
      <items>
        <item x="4"/>
        <item x="1"/>
        <item x="2"/>
        <item x="0"/>
        <item x="3"/>
        <item t="default"/>
      </items>
    </pivotField>
    <pivotField name="¿Se materializó el riesgo?" compact="0" outline="0" multipleItemSelectionAllowed="1" showAll="0">
      <items>
        <item x="0"/>
        <item x="1"/>
        <item t="default"/>
      </items>
    </pivotField>
    <pivotField name="Nombre Control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t="default"/>
      </items>
    </pivotField>
    <pivotField name="TC" compact="0" outline="0" multipleItemSelectionAllowed="1" showAll="0">
      <items>
        <item x="0"/>
        <item x="1"/>
        <item x="2"/>
        <item x="3"/>
        <item t="default"/>
      </items>
    </pivotField>
    <pivotField name="Ejecución del Control" axis="axisRow" compact="0" outline="0" multipleItemSelectionAllowed="1" showAll="0" sortType="ascending">
      <items>
        <item x="4"/>
        <item x="1"/>
        <item x="3"/>
        <item x="2"/>
        <item x="0"/>
        <item t="default"/>
      </items>
    </pivotField>
    <pivotField name="Observacion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t="default"/>
      </items>
    </pivotField>
  </pivotFields>
  <rowFields>
    <field x="7"/>
  </rowFields>
  <colFields>
    <field x="3"/>
  </colFields>
  <dataFields>
    <dataField name="Cuenta de Nombre Controles" fld="5" subtotal="count" baseField="0"/>
  </dataFields>
</pivotTableDefinition>
</file>

<file path=xl/pivotTables/pivotTable5.xml><?xml version="1.0" encoding="utf-8"?>
<pivotTableDefinition xmlns="http://schemas.openxmlformats.org/spreadsheetml/2006/main" name="Hoja11" cacheId="2" dataCaption="" compact="0" compactData="0">
  <location ref="A3:D5" firstHeaderRow="0" firstDataRow="0" firstDataCol="1"/>
  <pivotFields>
    <pivotField name="Nombre del Plan" compact="0" outline="0" multipleItemSelectionAllowed="1" showAll="0">
      <items>
        <item x="0"/>
        <item x="1"/>
        <item t="default"/>
      </items>
    </pivotField>
    <pivotField name="Código Riesg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Actividad Plan de Manej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t="default"/>
      </items>
    </pivotField>
    <pivotField name="Responsable de la Categoría" compact="0" outline="0" multipleItemSelectionAllowed="1" showAll="0">
      <items>
        <item x="0"/>
        <item x="1"/>
        <item x="2"/>
        <item x="3"/>
        <item x="4"/>
        <item x="5"/>
        <item x="6"/>
        <item x="7"/>
        <item x="8"/>
        <item x="9"/>
        <item x="10"/>
        <item t="default"/>
      </items>
    </pivotField>
    <pivotField name="Responsable de la Tarea" compact="0" outline="0" multipleItemSelectionAllowed="1" showAll="0">
      <items>
        <item x="0"/>
        <item x="1"/>
        <item x="2"/>
        <item x="3"/>
        <item x="4"/>
        <item x="5"/>
        <item x="6"/>
        <item x="7"/>
        <item x="8"/>
        <item x="9"/>
        <item x="10"/>
        <item x="11"/>
        <item x="12"/>
        <item x="13"/>
        <item x="14"/>
        <item x="15"/>
        <item x="16"/>
        <item t="default"/>
      </items>
    </pivotField>
    <pivotField name="Ejecución Plan de Manejo" axis="axisCol" compact="0" outline="0" multipleItemSelectionAllowed="1" showAll="0" sortType="ascending">
      <items>
        <item h="1" x="0"/>
        <item x="3"/>
        <item x="2"/>
        <item x="1"/>
        <item t="default"/>
      </items>
    </pivotField>
    <pivotField name="Observaciones"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Ajustar en Gina" compact="0" outline="0" multipleItemSelectionAllowed="1" showAll="0">
      <items>
        <item x="0"/>
        <item x="1"/>
        <item t="default"/>
      </items>
    </pivotField>
  </pivotFields>
  <colFields>
    <field x="5"/>
  </colFields>
</pivotTableDefinition>
</file>

<file path=xl/pivotTables/pivotTable6.xml><?xml version="1.0" encoding="utf-8"?>
<pivotTableDefinition xmlns="http://schemas.openxmlformats.org/spreadsheetml/2006/main" name="Hoja9" cacheId="2" dataCaption="" compact="0" compactData="0">
  <location ref="A3:A4" firstHeaderRow="0" firstDataRow="0" firstDataCol="0"/>
  <pivotFields>
    <pivotField name="Nombre del Plan" dataField="1" compact="0" outline="0" multipleItemSelectionAllowed="1" showAll="0">
      <items>
        <item x="0"/>
        <item x="1"/>
        <item t="default"/>
      </items>
    </pivotField>
    <pivotField name="Código Riesg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Actividad Plan de Manej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t="default"/>
      </items>
    </pivotField>
    <pivotField name="Responsable de la Categoría" compact="0" outline="0" multipleItemSelectionAllowed="1" showAll="0">
      <items>
        <item x="0"/>
        <item x="1"/>
        <item x="2"/>
        <item x="3"/>
        <item x="4"/>
        <item x="5"/>
        <item x="6"/>
        <item x="7"/>
        <item x="8"/>
        <item x="9"/>
        <item x="10"/>
        <item t="default"/>
      </items>
    </pivotField>
    <pivotField name="Responsable de la Tarea" compact="0" outline="0" multipleItemSelectionAllowed="1" showAll="0">
      <items>
        <item x="0"/>
        <item x="1"/>
        <item x="2"/>
        <item x="3"/>
        <item x="4"/>
        <item x="5"/>
        <item x="6"/>
        <item x="7"/>
        <item x="8"/>
        <item x="9"/>
        <item x="10"/>
        <item x="11"/>
        <item x="12"/>
        <item x="13"/>
        <item x="14"/>
        <item x="15"/>
        <item x="16"/>
        <item t="default"/>
      </items>
    </pivotField>
    <pivotField name="Ejecución Plan de Manejo" compact="0" outline="0" multipleItemSelectionAllowed="1" showAll="0">
      <items>
        <item x="0"/>
        <item x="1"/>
        <item x="2"/>
        <item x="3"/>
        <item t="default"/>
      </items>
    </pivotField>
    <pivotField name="Observaciones"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Ajustar en Gina" compact="0" outline="0" multipleItemSelectionAllowed="1" showAll="0">
      <items>
        <item x="0"/>
        <item x="1"/>
        <item t="default"/>
      </items>
    </pivotField>
  </pivotFields>
  <dataFields>
    <dataField name="Cuenta de Nombre del Plan" fld="0" subtotal="count" baseField="0"/>
  </dataFields>
</pivotTableDefinition>
</file>

<file path=xl/pivotTables/pivotTable7.xml><?xml version="1.0" encoding="utf-8"?>
<pivotTableDefinition xmlns="http://schemas.openxmlformats.org/spreadsheetml/2006/main" name="Hoja1" cacheId="3" dataCaption="" compact="0" compactData="0">
  <location ref="A3:E5" firstHeaderRow="0" firstDataRow="0" firstDataCol="1"/>
  <pivotFields>
    <pivotField name="Proceso"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C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name="Riesg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name="TR" axis="axisCol" compact="0" outline="0" multipleItemSelectionAllowed="1" showAll="0" sortType="ascending">
      <items>
        <item x="1"/>
        <item x="2"/>
        <item x="0"/>
        <item x="3"/>
        <item t="default"/>
      </items>
    </pivotField>
    <pivotField name="¿Se materializó el riesgo?" compact="0" outline="0" multipleItemSelectionAllowed="1" showAll="0">
      <items>
        <item x="0"/>
        <item x="1"/>
        <item t="default"/>
      </items>
    </pivotField>
    <pivotField name="Nombre Control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t="default"/>
      </items>
    </pivotField>
    <pivotField name="TC" compact="0" outline="0" multipleItemSelectionAllowed="1" showAll="0">
      <items>
        <item x="0"/>
        <item x="1"/>
        <item x="2"/>
        <item t="default"/>
      </items>
    </pivotField>
    <pivotField name="Ejecución del Control" compact="0" outline="0" multipleItemSelectionAllowed="1" showAll="0">
      <items>
        <item x="0"/>
        <item x="1"/>
        <item x="2"/>
        <item x="3"/>
        <item x="4"/>
        <item t="default"/>
      </items>
    </pivotField>
    <pivotField name="Observacion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t="default"/>
      </items>
    </pivotField>
  </pivotFields>
  <colFields>
    <field x="3"/>
  </col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 Id="rId2" Type="http://schemas.openxmlformats.org/officeDocument/2006/relationships/pivotTable" Target="../pivotTables/pivotTable3.xml"/><Relationship Id="rId3" Type="http://schemas.openxmlformats.org/officeDocument/2006/relationships/pivotTable" Target="../pivotTables/pivotTable4.x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5.xm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6.xml"/><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7.xml"/><Relationship Id="rId2"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2.63" defaultRowHeight="15.0"/>
  <cols>
    <col customWidth="1" min="1" max="1" width="17.88"/>
    <col customWidth="1" min="2" max="2" width="11.0"/>
    <col customWidth="1" min="3" max="3" width="27.38"/>
    <col customWidth="1" min="4" max="4" width="15.25"/>
    <col customWidth="1" min="5" max="5" width="12.63"/>
    <col customWidth="1" min="6" max="6" width="23.63"/>
    <col customWidth="1" min="7" max="7" width="11.38"/>
    <col customWidth="1" min="8" max="8" width="25.38"/>
    <col customWidth="1" min="9" max="9" width="43.88"/>
    <col customWidth="1" min="10" max="10" width="15.25"/>
    <col customWidth="1" min="11" max="23" width="10.63"/>
    <col customWidth="1" min="24" max="26" width="12.63"/>
  </cols>
  <sheetData>
    <row r="1" ht="8.25" customHeight="1">
      <c r="A1" s="1" t="s">
        <v>0</v>
      </c>
      <c r="B1" s="1" t="s">
        <v>1</v>
      </c>
      <c r="C1" s="1" t="s">
        <v>2</v>
      </c>
      <c r="D1" s="1" t="s">
        <v>3</v>
      </c>
      <c r="E1" s="1" t="s">
        <v>4</v>
      </c>
      <c r="F1" s="1" t="s">
        <v>5</v>
      </c>
      <c r="G1" s="1" t="s">
        <v>6</v>
      </c>
      <c r="H1" s="1" t="s">
        <v>7</v>
      </c>
      <c r="I1" s="1" t="s">
        <v>8</v>
      </c>
      <c r="J1" s="1" t="s">
        <v>9</v>
      </c>
      <c r="K1" s="2"/>
      <c r="L1" s="2"/>
      <c r="M1" s="2"/>
      <c r="N1" s="2"/>
      <c r="O1" s="2"/>
      <c r="P1" s="2"/>
      <c r="Q1" s="2"/>
      <c r="R1" s="2"/>
      <c r="S1" s="2"/>
      <c r="T1" s="2"/>
      <c r="U1" s="2"/>
      <c r="V1" s="2"/>
      <c r="W1" s="2"/>
      <c r="X1" s="2"/>
      <c r="Y1" s="2"/>
      <c r="Z1" s="2"/>
    </row>
    <row r="2" ht="8.25" hidden="1" customHeight="1">
      <c r="A2" s="3" t="s">
        <v>10</v>
      </c>
      <c r="B2" s="4" t="s">
        <v>11</v>
      </c>
      <c r="C2" s="4" t="s">
        <v>12</v>
      </c>
      <c r="D2" s="4" t="s">
        <v>13</v>
      </c>
      <c r="E2" s="5" t="s">
        <v>14</v>
      </c>
      <c r="F2" s="4" t="s">
        <v>15</v>
      </c>
      <c r="G2" s="4" t="s">
        <v>16</v>
      </c>
      <c r="H2" s="5" t="s">
        <v>17</v>
      </c>
      <c r="I2" s="5" t="s">
        <v>18</v>
      </c>
      <c r="J2" s="4"/>
      <c r="K2" s="2"/>
      <c r="L2" s="2"/>
      <c r="M2" s="2"/>
      <c r="N2" s="2"/>
      <c r="O2" s="2"/>
      <c r="P2" s="2"/>
      <c r="Q2" s="2"/>
      <c r="R2" s="2"/>
      <c r="S2" s="2"/>
      <c r="T2" s="2"/>
      <c r="U2" s="2"/>
      <c r="V2" s="2"/>
      <c r="W2" s="2"/>
      <c r="X2" s="2"/>
      <c r="Y2" s="2"/>
      <c r="Z2" s="2"/>
    </row>
    <row r="3" ht="8.25" hidden="1" customHeight="1">
      <c r="A3" s="3" t="s">
        <v>19</v>
      </c>
      <c r="B3" s="4" t="s">
        <v>20</v>
      </c>
      <c r="C3" s="4" t="s">
        <v>21</v>
      </c>
      <c r="D3" s="4" t="s">
        <v>22</v>
      </c>
      <c r="E3" s="5" t="s">
        <v>14</v>
      </c>
      <c r="F3" s="4" t="s">
        <v>23</v>
      </c>
      <c r="G3" s="4" t="s">
        <v>24</v>
      </c>
      <c r="H3" s="5" t="s">
        <v>17</v>
      </c>
      <c r="I3" s="5" t="s">
        <v>25</v>
      </c>
      <c r="J3" s="4"/>
      <c r="K3" s="2"/>
      <c r="L3" s="2"/>
      <c r="M3" s="2"/>
      <c r="N3" s="2"/>
      <c r="O3" s="2"/>
      <c r="P3" s="2"/>
      <c r="Q3" s="2"/>
      <c r="R3" s="2"/>
      <c r="S3" s="2"/>
      <c r="T3" s="2"/>
      <c r="U3" s="2"/>
      <c r="V3" s="2"/>
      <c r="W3" s="2"/>
      <c r="X3" s="2"/>
      <c r="Y3" s="2"/>
      <c r="Z3" s="2"/>
    </row>
    <row r="4" ht="8.25" hidden="1" customHeight="1">
      <c r="A4" s="3" t="s">
        <v>19</v>
      </c>
      <c r="B4" s="4" t="s">
        <v>20</v>
      </c>
      <c r="C4" s="4" t="s">
        <v>21</v>
      </c>
      <c r="D4" s="4" t="s">
        <v>22</v>
      </c>
      <c r="E4" s="5" t="s">
        <v>14</v>
      </c>
      <c r="F4" s="4" t="s">
        <v>26</v>
      </c>
      <c r="G4" s="4" t="s">
        <v>16</v>
      </c>
      <c r="H4" s="5" t="s">
        <v>17</v>
      </c>
      <c r="I4" s="5" t="s">
        <v>27</v>
      </c>
      <c r="J4" s="4"/>
      <c r="K4" s="2"/>
      <c r="L4" s="2"/>
      <c r="M4" s="2"/>
      <c r="N4" s="2"/>
      <c r="O4" s="2"/>
      <c r="P4" s="2"/>
      <c r="Q4" s="2"/>
      <c r="R4" s="2"/>
      <c r="S4" s="2"/>
      <c r="T4" s="2"/>
      <c r="U4" s="2"/>
      <c r="V4" s="2"/>
      <c r="W4" s="2"/>
      <c r="X4" s="2"/>
      <c r="Y4" s="2"/>
      <c r="Z4" s="2"/>
    </row>
    <row r="5" ht="8.25" hidden="1" customHeight="1">
      <c r="A5" s="3" t="s">
        <v>19</v>
      </c>
      <c r="B5" s="4" t="s">
        <v>28</v>
      </c>
      <c r="C5" s="4" t="s">
        <v>29</v>
      </c>
      <c r="D5" s="4" t="s">
        <v>13</v>
      </c>
      <c r="E5" s="5" t="s">
        <v>14</v>
      </c>
      <c r="F5" s="4" t="s">
        <v>30</v>
      </c>
      <c r="G5" s="4" t="s">
        <v>31</v>
      </c>
      <c r="H5" s="5" t="s">
        <v>17</v>
      </c>
      <c r="I5" s="5" t="s">
        <v>32</v>
      </c>
      <c r="J5" s="4"/>
      <c r="K5" s="2"/>
      <c r="L5" s="2"/>
      <c r="M5" s="2"/>
      <c r="N5" s="2"/>
      <c r="O5" s="2"/>
      <c r="P5" s="2"/>
      <c r="Q5" s="2"/>
      <c r="R5" s="2"/>
      <c r="S5" s="2"/>
      <c r="T5" s="2"/>
      <c r="U5" s="2"/>
      <c r="V5" s="2"/>
      <c r="W5" s="2"/>
      <c r="X5" s="2"/>
      <c r="Y5" s="2"/>
      <c r="Z5" s="2"/>
    </row>
    <row r="6" ht="8.25" hidden="1" customHeight="1">
      <c r="A6" s="3" t="s">
        <v>19</v>
      </c>
      <c r="B6" s="4" t="s">
        <v>28</v>
      </c>
      <c r="C6" s="4" t="s">
        <v>29</v>
      </c>
      <c r="D6" s="4" t="s">
        <v>13</v>
      </c>
      <c r="E6" s="5" t="s">
        <v>14</v>
      </c>
      <c r="F6" s="4" t="s">
        <v>33</v>
      </c>
      <c r="G6" s="4" t="s">
        <v>16</v>
      </c>
      <c r="H6" s="5" t="s">
        <v>17</v>
      </c>
      <c r="I6" s="6" t="s">
        <v>32</v>
      </c>
      <c r="J6" s="4"/>
      <c r="K6" s="2"/>
      <c r="L6" s="2"/>
      <c r="M6" s="2"/>
      <c r="N6" s="2"/>
      <c r="O6" s="2"/>
      <c r="P6" s="2"/>
      <c r="Q6" s="2"/>
      <c r="R6" s="2"/>
      <c r="S6" s="2"/>
      <c r="T6" s="2"/>
      <c r="U6" s="2"/>
      <c r="V6" s="2"/>
      <c r="W6" s="2"/>
      <c r="X6" s="2"/>
      <c r="Y6" s="2"/>
      <c r="Z6" s="2"/>
    </row>
    <row r="7" ht="8.25" hidden="1" customHeight="1">
      <c r="A7" s="3" t="s">
        <v>19</v>
      </c>
      <c r="B7" s="4" t="s">
        <v>34</v>
      </c>
      <c r="C7" s="4" t="s">
        <v>35</v>
      </c>
      <c r="D7" s="4" t="s">
        <v>13</v>
      </c>
      <c r="E7" s="5" t="s">
        <v>14</v>
      </c>
      <c r="F7" s="4" t="s">
        <v>36</v>
      </c>
      <c r="G7" s="4" t="s">
        <v>31</v>
      </c>
      <c r="H7" s="5" t="s">
        <v>17</v>
      </c>
      <c r="I7" s="5" t="s">
        <v>37</v>
      </c>
      <c r="J7" s="4"/>
      <c r="K7" s="2"/>
      <c r="L7" s="2"/>
      <c r="M7" s="2"/>
      <c r="N7" s="2"/>
      <c r="O7" s="2"/>
      <c r="P7" s="2"/>
      <c r="Q7" s="2"/>
      <c r="R7" s="2"/>
      <c r="S7" s="2"/>
      <c r="T7" s="2"/>
      <c r="U7" s="2"/>
      <c r="V7" s="2"/>
      <c r="W7" s="2"/>
      <c r="X7" s="2"/>
      <c r="Y7" s="2"/>
      <c r="Z7" s="2"/>
    </row>
    <row r="8" ht="8.25" hidden="1" customHeight="1">
      <c r="A8" s="3" t="s">
        <v>19</v>
      </c>
      <c r="B8" s="4" t="s">
        <v>34</v>
      </c>
      <c r="C8" s="4" t="s">
        <v>35</v>
      </c>
      <c r="D8" s="4" t="s">
        <v>13</v>
      </c>
      <c r="E8" s="5" t="s">
        <v>14</v>
      </c>
      <c r="F8" s="4" t="s">
        <v>38</v>
      </c>
      <c r="G8" s="4" t="s">
        <v>16</v>
      </c>
      <c r="H8" s="5" t="s">
        <v>17</v>
      </c>
      <c r="I8" s="5" t="s">
        <v>37</v>
      </c>
      <c r="J8" s="4"/>
      <c r="K8" s="2"/>
      <c r="L8" s="2"/>
      <c r="M8" s="2"/>
      <c r="N8" s="2"/>
      <c r="O8" s="2"/>
      <c r="P8" s="2"/>
      <c r="Q8" s="2"/>
      <c r="R8" s="2"/>
      <c r="S8" s="2"/>
      <c r="T8" s="2"/>
      <c r="U8" s="2"/>
      <c r="V8" s="2"/>
      <c r="W8" s="2"/>
      <c r="X8" s="2"/>
      <c r="Y8" s="2"/>
      <c r="Z8" s="2"/>
    </row>
    <row r="9" ht="8.25" hidden="1" customHeight="1">
      <c r="A9" s="7" t="s">
        <v>19</v>
      </c>
      <c r="B9" s="4" t="s">
        <v>39</v>
      </c>
      <c r="C9" s="4" t="s">
        <v>40</v>
      </c>
      <c r="D9" s="4" t="s">
        <v>13</v>
      </c>
      <c r="E9" s="5" t="s">
        <v>14</v>
      </c>
      <c r="F9" s="4" t="s">
        <v>41</v>
      </c>
      <c r="G9" s="4" t="s">
        <v>16</v>
      </c>
      <c r="H9" s="5" t="s">
        <v>17</v>
      </c>
      <c r="I9" s="5" t="s">
        <v>42</v>
      </c>
      <c r="J9" s="4"/>
      <c r="K9" s="8"/>
      <c r="L9" s="8"/>
      <c r="M9" s="8"/>
      <c r="N9" s="8"/>
      <c r="O9" s="8"/>
      <c r="P9" s="8"/>
      <c r="Q9" s="8"/>
      <c r="R9" s="8"/>
      <c r="S9" s="8"/>
      <c r="T9" s="8"/>
      <c r="U9" s="8"/>
      <c r="V9" s="8"/>
      <c r="W9" s="8"/>
      <c r="X9" s="8"/>
      <c r="Y9" s="8"/>
      <c r="Z9" s="8"/>
    </row>
    <row r="10" ht="8.25" hidden="1" customHeight="1">
      <c r="A10" s="7" t="s">
        <v>19</v>
      </c>
      <c r="B10" s="4" t="s">
        <v>39</v>
      </c>
      <c r="C10" s="4" t="s">
        <v>40</v>
      </c>
      <c r="D10" s="4" t="s">
        <v>13</v>
      </c>
      <c r="E10" s="5" t="s">
        <v>14</v>
      </c>
      <c r="F10" s="4" t="s">
        <v>43</v>
      </c>
      <c r="G10" s="4" t="s">
        <v>16</v>
      </c>
      <c r="H10" s="5" t="s">
        <v>17</v>
      </c>
      <c r="I10" s="9" t="s">
        <v>44</v>
      </c>
      <c r="J10" s="10"/>
      <c r="K10" s="8"/>
      <c r="L10" s="8"/>
      <c r="M10" s="8"/>
      <c r="N10" s="8"/>
      <c r="O10" s="8"/>
      <c r="P10" s="8"/>
      <c r="Q10" s="8"/>
      <c r="R10" s="8"/>
      <c r="S10" s="8"/>
      <c r="T10" s="8"/>
      <c r="U10" s="8"/>
      <c r="V10" s="8"/>
      <c r="W10" s="8"/>
      <c r="X10" s="8"/>
      <c r="Y10" s="8"/>
      <c r="Z10" s="8"/>
    </row>
    <row r="11" ht="8.25" hidden="1" customHeight="1">
      <c r="A11" s="7" t="s">
        <v>19</v>
      </c>
      <c r="B11" s="4" t="s">
        <v>39</v>
      </c>
      <c r="C11" s="4" t="s">
        <v>40</v>
      </c>
      <c r="D11" s="4" t="s">
        <v>13</v>
      </c>
      <c r="E11" s="5" t="s">
        <v>14</v>
      </c>
      <c r="F11" s="4" t="s">
        <v>45</v>
      </c>
      <c r="G11" s="4" t="s">
        <v>16</v>
      </c>
      <c r="H11" s="5" t="s">
        <v>17</v>
      </c>
      <c r="I11" s="5" t="s">
        <v>44</v>
      </c>
      <c r="J11" s="4"/>
      <c r="K11" s="8"/>
      <c r="L11" s="8"/>
      <c r="M11" s="8"/>
      <c r="N11" s="8"/>
      <c r="O11" s="8"/>
      <c r="P11" s="8"/>
      <c r="Q11" s="8"/>
      <c r="R11" s="8"/>
      <c r="S11" s="8"/>
      <c r="T11" s="8"/>
      <c r="U11" s="8"/>
      <c r="V11" s="8"/>
      <c r="W11" s="8"/>
      <c r="X11" s="8"/>
      <c r="Y11" s="8"/>
      <c r="Z11" s="8"/>
    </row>
    <row r="12" ht="8.25" hidden="1" customHeight="1">
      <c r="A12" s="3" t="s">
        <v>46</v>
      </c>
      <c r="B12" s="4" t="s">
        <v>47</v>
      </c>
      <c r="C12" s="4" t="s">
        <v>48</v>
      </c>
      <c r="D12" s="4" t="s">
        <v>22</v>
      </c>
      <c r="E12" s="5" t="s">
        <v>14</v>
      </c>
      <c r="F12" s="4" t="s">
        <v>49</v>
      </c>
      <c r="G12" s="4" t="s">
        <v>24</v>
      </c>
      <c r="H12" s="5" t="s">
        <v>17</v>
      </c>
      <c r="I12" s="5" t="s">
        <v>50</v>
      </c>
      <c r="J12" s="4"/>
      <c r="K12" s="2"/>
      <c r="L12" s="2"/>
      <c r="M12" s="2"/>
      <c r="N12" s="2"/>
      <c r="O12" s="2"/>
      <c r="P12" s="2"/>
      <c r="Q12" s="2"/>
      <c r="R12" s="2"/>
      <c r="S12" s="2"/>
      <c r="T12" s="2"/>
      <c r="U12" s="2"/>
      <c r="V12" s="2"/>
      <c r="W12" s="2"/>
      <c r="X12" s="2"/>
      <c r="Y12" s="2"/>
      <c r="Z12" s="2"/>
    </row>
    <row r="13" ht="8.25" hidden="1" customHeight="1">
      <c r="A13" s="3" t="s">
        <v>46</v>
      </c>
      <c r="B13" s="4" t="s">
        <v>47</v>
      </c>
      <c r="C13" s="4" t="s">
        <v>48</v>
      </c>
      <c r="D13" s="4" t="s">
        <v>22</v>
      </c>
      <c r="E13" s="5" t="s">
        <v>14</v>
      </c>
      <c r="F13" s="4" t="s">
        <v>51</v>
      </c>
      <c r="G13" s="4" t="s">
        <v>24</v>
      </c>
      <c r="H13" s="5" t="s">
        <v>17</v>
      </c>
      <c r="I13" s="5" t="s">
        <v>50</v>
      </c>
      <c r="J13" s="4"/>
      <c r="K13" s="2"/>
      <c r="L13" s="2"/>
      <c r="M13" s="2"/>
      <c r="N13" s="2"/>
      <c r="O13" s="2"/>
      <c r="P13" s="2"/>
      <c r="Q13" s="2"/>
      <c r="R13" s="2"/>
      <c r="S13" s="2"/>
      <c r="T13" s="2"/>
      <c r="U13" s="2"/>
      <c r="V13" s="2"/>
      <c r="W13" s="2"/>
      <c r="X13" s="2"/>
      <c r="Y13" s="2"/>
      <c r="Z13" s="2"/>
    </row>
    <row r="14" ht="8.25" hidden="1" customHeight="1">
      <c r="A14" s="3" t="s">
        <v>46</v>
      </c>
      <c r="B14" s="4" t="s">
        <v>47</v>
      </c>
      <c r="C14" s="4" t="s">
        <v>48</v>
      </c>
      <c r="D14" s="4" t="s">
        <v>22</v>
      </c>
      <c r="E14" s="5" t="s">
        <v>14</v>
      </c>
      <c r="F14" s="4" t="s">
        <v>52</v>
      </c>
      <c r="G14" s="4" t="s">
        <v>24</v>
      </c>
      <c r="H14" s="5" t="s">
        <v>17</v>
      </c>
      <c r="I14" s="5" t="s">
        <v>50</v>
      </c>
      <c r="J14" s="4"/>
      <c r="K14" s="2"/>
      <c r="L14" s="2"/>
      <c r="M14" s="2"/>
      <c r="N14" s="2"/>
      <c r="O14" s="2"/>
      <c r="P14" s="2"/>
      <c r="Q14" s="2"/>
      <c r="R14" s="2"/>
      <c r="S14" s="2"/>
      <c r="T14" s="2"/>
      <c r="U14" s="2"/>
      <c r="V14" s="2"/>
      <c r="W14" s="2"/>
      <c r="X14" s="2"/>
      <c r="Y14" s="2"/>
      <c r="Z14" s="2"/>
    </row>
    <row r="15" ht="8.25" hidden="1" customHeight="1">
      <c r="A15" s="3" t="s">
        <v>46</v>
      </c>
      <c r="B15" s="4" t="s">
        <v>47</v>
      </c>
      <c r="C15" s="4" t="s">
        <v>48</v>
      </c>
      <c r="D15" s="4" t="s">
        <v>22</v>
      </c>
      <c r="E15" s="5" t="s">
        <v>14</v>
      </c>
      <c r="F15" s="4" t="s">
        <v>53</v>
      </c>
      <c r="G15" s="4" t="s">
        <v>16</v>
      </c>
      <c r="H15" s="5" t="s">
        <v>17</v>
      </c>
      <c r="I15" s="5" t="s">
        <v>50</v>
      </c>
      <c r="J15" s="4"/>
      <c r="K15" s="2"/>
      <c r="L15" s="2"/>
      <c r="M15" s="2"/>
      <c r="N15" s="2"/>
      <c r="O15" s="2"/>
      <c r="P15" s="2"/>
      <c r="Q15" s="2"/>
      <c r="R15" s="2"/>
      <c r="S15" s="2"/>
      <c r="T15" s="2"/>
      <c r="U15" s="2"/>
      <c r="V15" s="2"/>
      <c r="W15" s="2"/>
      <c r="X15" s="2"/>
      <c r="Y15" s="2"/>
      <c r="Z15" s="2"/>
    </row>
    <row r="16" ht="8.25" hidden="1" customHeight="1">
      <c r="A16" s="3" t="s">
        <v>46</v>
      </c>
      <c r="B16" s="4" t="s">
        <v>54</v>
      </c>
      <c r="C16" s="4" t="s">
        <v>55</v>
      </c>
      <c r="D16" s="4" t="s">
        <v>56</v>
      </c>
      <c r="E16" s="5" t="s">
        <v>14</v>
      </c>
      <c r="F16" s="4" t="s">
        <v>57</v>
      </c>
      <c r="G16" s="4" t="s">
        <v>16</v>
      </c>
      <c r="H16" s="5" t="s">
        <v>58</v>
      </c>
      <c r="I16" s="5" t="s">
        <v>59</v>
      </c>
      <c r="J16" s="4"/>
      <c r="K16" s="2"/>
      <c r="L16" s="2"/>
      <c r="M16" s="2"/>
      <c r="N16" s="2"/>
      <c r="O16" s="2"/>
      <c r="P16" s="2"/>
      <c r="Q16" s="2"/>
      <c r="R16" s="2"/>
      <c r="S16" s="2"/>
      <c r="T16" s="2"/>
      <c r="U16" s="2"/>
      <c r="V16" s="2"/>
      <c r="W16" s="2"/>
      <c r="X16" s="2"/>
      <c r="Y16" s="2"/>
      <c r="Z16" s="2"/>
    </row>
    <row r="17" ht="8.25" hidden="1" customHeight="1">
      <c r="A17" s="3" t="s">
        <v>46</v>
      </c>
      <c r="B17" s="4" t="s">
        <v>54</v>
      </c>
      <c r="C17" s="4" t="s">
        <v>55</v>
      </c>
      <c r="D17" s="4" t="s">
        <v>56</v>
      </c>
      <c r="E17" s="5" t="s">
        <v>14</v>
      </c>
      <c r="F17" s="4" t="s">
        <v>60</v>
      </c>
      <c r="G17" s="4" t="s">
        <v>16</v>
      </c>
      <c r="H17" s="5" t="s">
        <v>58</v>
      </c>
      <c r="I17" s="5" t="s">
        <v>59</v>
      </c>
      <c r="J17" s="4"/>
      <c r="K17" s="2"/>
      <c r="L17" s="2"/>
      <c r="M17" s="2"/>
      <c r="N17" s="2"/>
      <c r="O17" s="2"/>
      <c r="P17" s="2"/>
      <c r="Q17" s="2"/>
      <c r="R17" s="2"/>
      <c r="S17" s="2"/>
      <c r="T17" s="2"/>
      <c r="U17" s="2"/>
      <c r="V17" s="2"/>
      <c r="W17" s="2"/>
      <c r="X17" s="2"/>
      <c r="Y17" s="2"/>
      <c r="Z17" s="2"/>
    </row>
    <row r="18" ht="8.25" hidden="1" customHeight="1">
      <c r="A18" s="3" t="s">
        <v>46</v>
      </c>
      <c r="B18" s="4" t="s">
        <v>61</v>
      </c>
      <c r="C18" s="4" t="s">
        <v>62</v>
      </c>
      <c r="D18" s="4" t="s">
        <v>13</v>
      </c>
      <c r="E18" s="5" t="s">
        <v>14</v>
      </c>
      <c r="F18" s="4" t="s">
        <v>63</v>
      </c>
      <c r="G18" s="4" t="s">
        <v>24</v>
      </c>
      <c r="H18" s="5" t="s">
        <v>58</v>
      </c>
      <c r="I18" s="5" t="s">
        <v>59</v>
      </c>
      <c r="J18" s="4"/>
      <c r="K18" s="2"/>
      <c r="L18" s="2"/>
      <c r="M18" s="2"/>
      <c r="N18" s="2"/>
      <c r="O18" s="2"/>
      <c r="P18" s="2"/>
      <c r="Q18" s="2"/>
      <c r="R18" s="2"/>
      <c r="S18" s="2"/>
      <c r="T18" s="2"/>
      <c r="U18" s="2"/>
      <c r="V18" s="2"/>
      <c r="W18" s="2"/>
      <c r="X18" s="2"/>
      <c r="Y18" s="2"/>
      <c r="Z18" s="2"/>
    </row>
    <row r="19" ht="8.25" hidden="1" customHeight="1">
      <c r="A19" s="3" t="s">
        <v>46</v>
      </c>
      <c r="B19" s="4" t="s">
        <v>61</v>
      </c>
      <c r="C19" s="4" t="s">
        <v>62</v>
      </c>
      <c r="D19" s="4" t="s">
        <v>13</v>
      </c>
      <c r="E19" s="5" t="s">
        <v>14</v>
      </c>
      <c r="F19" s="4" t="s">
        <v>64</v>
      </c>
      <c r="G19" s="4" t="s">
        <v>24</v>
      </c>
      <c r="H19" s="5" t="s">
        <v>58</v>
      </c>
      <c r="I19" s="5" t="s">
        <v>59</v>
      </c>
      <c r="J19" s="4"/>
      <c r="K19" s="2"/>
      <c r="L19" s="2"/>
      <c r="M19" s="2"/>
      <c r="N19" s="2"/>
      <c r="O19" s="2"/>
      <c r="P19" s="2"/>
      <c r="Q19" s="2"/>
      <c r="R19" s="2"/>
      <c r="S19" s="2"/>
      <c r="T19" s="2"/>
      <c r="U19" s="2"/>
      <c r="V19" s="2"/>
      <c r="W19" s="2"/>
      <c r="X19" s="2"/>
      <c r="Y19" s="2"/>
      <c r="Z19" s="2"/>
    </row>
    <row r="20" ht="8.25" hidden="1" customHeight="1">
      <c r="A20" s="3" t="s">
        <v>46</v>
      </c>
      <c r="B20" s="4" t="s">
        <v>65</v>
      </c>
      <c r="C20" s="4" t="s">
        <v>66</v>
      </c>
      <c r="D20" s="4" t="s">
        <v>13</v>
      </c>
      <c r="E20" s="5" t="s">
        <v>14</v>
      </c>
      <c r="F20" s="4" t="s">
        <v>67</v>
      </c>
      <c r="G20" s="4" t="s">
        <v>24</v>
      </c>
      <c r="H20" s="5" t="s">
        <v>58</v>
      </c>
      <c r="I20" s="5" t="s">
        <v>59</v>
      </c>
      <c r="J20" s="4"/>
      <c r="K20" s="2"/>
      <c r="L20" s="2"/>
      <c r="M20" s="2"/>
      <c r="N20" s="2"/>
      <c r="O20" s="2"/>
      <c r="P20" s="2"/>
      <c r="Q20" s="2"/>
      <c r="R20" s="2"/>
      <c r="S20" s="2"/>
      <c r="T20" s="2"/>
      <c r="U20" s="2"/>
      <c r="V20" s="2"/>
      <c r="W20" s="2"/>
      <c r="X20" s="2"/>
      <c r="Y20" s="2"/>
      <c r="Z20" s="2"/>
    </row>
    <row r="21" ht="8.25" hidden="1" customHeight="1">
      <c r="A21" s="3" t="s">
        <v>46</v>
      </c>
      <c r="B21" s="4" t="s">
        <v>65</v>
      </c>
      <c r="C21" s="4" t="s">
        <v>66</v>
      </c>
      <c r="D21" s="4" t="s">
        <v>13</v>
      </c>
      <c r="E21" s="5" t="s">
        <v>14</v>
      </c>
      <c r="F21" s="4" t="s">
        <v>68</v>
      </c>
      <c r="G21" s="4" t="s">
        <v>24</v>
      </c>
      <c r="H21" s="5" t="s">
        <v>58</v>
      </c>
      <c r="I21" s="5" t="s">
        <v>59</v>
      </c>
      <c r="J21" s="4"/>
      <c r="K21" s="2"/>
      <c r="L21" s="2"/>
      <c r="M21" s="2"/>
      <c r="N21" s="2"/>
      <c r="O21" s="2"/>
      <c r="P21" s="2"/>
      <c r="Q21" s="2"/>
      <c r="R21" s="2"/>
      <c r="S21" s="2"/>
      <c r="T21" s="2"/>
      <c r="U21" s="2"/>
      <c r="V21" s="2"/>
      <c r="W21" s="2"/>
      <c r="X21" s="2"/>
      <c r="Y21" s="2"/>
      <c r="Z21" s="2"/>
    </row>
    <row r="22" ht="8.25" hidden="1" customHeight="1">
      <c r="A22" s="3" t="s">
        <v>69</v>
      </c>
      <c r="B22" s="4" t="s">
        <v>70</v>
      </c>
      <c r="C22" s="4" t="s">
        <v>71</v>
      </c>
      <c r="D22" s="4" t="s">
        <v>13</v>
      </c>
      <c r="E22" s="5" t="s">
        <v>14</v>
      </c>
      <c r="F22" s="4" t="s">
        <v>72</v>
      </c>
      <c r="G22" s="4" t="s">
        <v>31</v>
      </c>
      <c r="H22" s="5" t="s">
        <v>17</v>
      </c>
      <c r="I22" s="5" t="s">
        <v>73</v>
      </c>
      <c r="J22" s="4"/>
      <c r="K22" s="2"/>
      <c r="L22" s="2"/>
      <c r="M22" s="2"/>
      <c r="N22" s="2"/>
      <c r="O22" s="2"/>
      <c r="P22" s="2"/>
      <c r="Q22" s="2"/>
      <c r="R22" s="2"/>
      <c r="S22" s="2"/>
      <c r="T22" s="2"/>
      <c r="U22" s="2"/>
      <c r="V22" s="2"/>
      <c r="W22" s="2"/>
      <c r="X22" s="2"/>
      <c r="Y22" s="2"/>
      <c r="Z22" s="2"/>
    </row>
    <row r="23" ht="8.25" hidden="1" customHeight="1">
      <c r="A23" s="3" t="s">
        <v>69</v>
      </c>
      <c r="B23" s="4" t="s">
        <v>70</v>
      </c>
      <c r="C23" s="4" t="s">
        <v>71</v>
      </c>
      <c r="D23" s="4" t="s">
        <v>13</v>
      </c>
      <c r="E23" s="5" t="s">
        <v>14</v>
      </c>
      <c r="F23" s="4" t="s">
        <v>74</v>
      </c>
      <c r="G23" s="4" t="s">
        <v>16</v>
      </c>
      <c r="H23" s="5" t="s">
        <v>17</v>
      </c>
      <c r="I23" s="5" t="s">
        <v>75</v>
      </c>
      <c r="J23" s="4"/>
      <c r="K23" s="2"/>
      <c r="L23" s="2"/>
      <c r="M23" s="2"/>
      <c r="N23" s="2"/>
      <c r="O23" s="2"/>
      <c r="P23" s="2"/>
      <c r="Q23" s="2"/>
      <c r="R23" s="2"/>
      <c r="S23" s="2"/>
      <c r="T23" s="2"/>
      <c r="U23" s="2"/>
      <c r="V23" s="2"/>
      <c r="W23" s="2"/>
      <c r="X23" s="2"/>
      <c r="Y23" s="2"/>
      <c r="Z23" s="2"/>
    </row>
    <row r="24" ht="8.25" hidden="1" customHeight="1">
      <c r="A24" s="3" t="s">
        <v>69</v>
      </c>
      <c r="B24" s="4" t="s">
        <v>70</v>
      </c>
      <c r="C24" s="4" t="s">
        <v>71</v>
      </c>
      <c r="D24" s="4" t="s">
        <v>13</v>
      </c>
      <c r="E24" s="5" t="s">
        <v>14</v>
      </c>
      <c r="F24" s="4" t="s">
        <v>76</v>
      </c>
      <c r="G24" s="4" t="s">
        <v>16</v>
      </c>
      <c r="H24" s="5" t="s">
        <v>17</v>
      </c>
      <c r="I24" s="5" t="s">
        <v>77</v>
      </c>
      <c r="J24" s="4"/>
      <c r="K24" s="2"/>
      <c r="L24" s="2"/>
      <c r="M24" s="2"/>
      <c r="N24" s="2"/>
      <c r="O24" s="2"/>
      <c r="P24" s="2"/>
      <c r="Q24" s="2"/>
      <c r="R24" s="2"/>
      <c r="S24" s="2"/>
      <c r="T24" s="2"/>
      <c r="U24" s="2"/>
      <c r="V24" s="2"/>
      <c r="W24" s="2"/>
      <c r="X24" s="2"/>
      <c r="Y24" s="2"/>
      <c r="Z24" s="2"/>
    </row>
    <row r="25" ht="8.25" hidden="1" customHeight="1">
      <c r="A25" s="3" t="s">
        <v>78</v>
      </c>
      <c r="B25" s="4" t="s">
        <v>79</v>
      </c>
      <c r="C25" s="4" t="s">
        <v>80</v>
      </c>
      <c r="D25" s="4" t="s">
        <v>13</v>
      </c>
      <c r="E25" s="5" t="s">
        <v>14</v>
      </c>
      <c r="F25" s="4" t="s">
        <v>81</v>
      </c>
      <c r="G25" s="4" t="s">
        <v>16</v>
      </c>
      <c r="H25" s="5" t="s">
        <v>17</v>
      </c>
      <c r="I25" s="11" t="s">
        <v>82</v>
      </c>
      <c r="J25" s="4"/>
      <c r="K25" s="2"/>
      <c r="L25" s="2"/>
      <c r="M25" s="2"/>
      <c r="N25" s="2"/>
      <c r="O25" s="2"/>
      <c r="P25" s="2"/>
      <c r="Q25" s="2"/>
      <c r="R25" s="2"/>
      <c r="S25" s="2"/>
      <c r="T25" s="2"/>
      <c r="U25" s="2"/>
      <c r="V25" s="2"/>
      <c r="W25" s="2"/>
      <c r="X25" s="2"/>
      <c r="Y25" s="2"/>
      <c r="Z25" s="2"/>
    </row>
    <row r="26" ht="8.25" hidden="1" customHeight="1">
      <c r="A26" s="3" t="s">
        <v>83</v>
      </c>
      <c r="B26" s="4" t="s">
        <v>84</v>
      </c>
      <c r="C26" s="4" t="s">
        <v>85</v>
      </c>
      <c r="D26" s="4" t="s">
        <v>22</v>
      </c>
      <c r="E26" s="5" t="s">
        <v>14</v>
      </c>
      <c r="F26" s="4" t="s">
        <v>86</v>
      </c>
      <c r="G26" s="4" t="s">
        <v>24</v>
      </c>
      <c r="H26" s="5" t="s">
        <v>87</v>
      </c>
      <c r="I26" s="5" t="s">
        <v>88</v>
      </c>
      <c r="J26" s="4"/>
      <c r="K26" s="2"/>
      <c r="L26" s="2"/>
      <c r="M26" s="2"/>
      <c r="N26" s="2"/>
      <c r="O26" s="2"/>
      <c r="P26" s="2"/>
      <c r="Q26" s="2"/>
      <c r="R26" s="2"/>
      <c r="S26" s="2"/>
      <c r="T26" s="2"/>
      <c r="U26" s="2"/>
      <c r="V26" s="2"/>
      <c r="W26" s="2"/>
      <c r="X26" s="2"/>
      <c r="Y26" s="2"/>
      <c r="Z26" s="2"/>
    </row>
    <row r="27" ht="8.25" hidden="1" customHeight="1">
      <c r="A27" s="3" t="s">
        <v>83</v>
      </c>
      <c r="B27" s="4" t="s">
        <v>84</v>
      </c>
      <c r="C27" s="4" t="s">
        <v>85</v>
      </c>
      <c r="D27" s="4" t="s">
        <v>22</v>
      </c>
      <c r="E27" s="5" t="s">
        <v>14</v>
      </c>
      <c r="F27" s="4" t="s">
        <v>89</v>
      </c>
      <c r="G27" s="4" t="s">
        <v>24</v>
      </c>
      <c r="H27" s="5" t="s">
        <v>87</v>
      </c>
      <c r="I27" s="5" t="s">
        <v>90</v>
      </c>
      <c r="J27" s="4"/>
      <c r="K27" s="2"/>
      <c r="L27" s="2"/>
      <c r="M27" s="2"/>
      <c r="N27" s="2"/>
      <c r="O27" s="2"/>
      <c r="P27" s="2"/>
      <c r="Q27" s="2"/>
      <c r="R27" s="2"/>
      <c r="S27" s="2"/>
      <c r="T27" s="2"/>
      <c r="U27" s="2"/>
      <c r="V27" s="2"/>
      <c r="W27" s="2"/>
      <c r="X27" s="2"/>
      <c r="Y27" s="2"/>
      <c r="Z27" s="2"/>
    </row>
    <row r="28" ht="8.25" customHeight="1">
      <c r="A28" s="3" t="s">
        <v>83</v>
      </c>
      <c r="B28" s="4" t="s">
        <v>84</v>
      </c>
      <c r="C28" s="4" t="s">
        <v>85</v>
      </c>
      <c r="D28" s="4" t="s">
        <v>22</v>
      </c>
      <c r="E28" s="5" t="s">
        <v>14</v>
      </c>
      <c r="F28" s="4" t="s">
        <v>91</v>
      </c>
      <c r="G28" s="4" t="s">
        <v>16</v>
      </c>
      <c r="H28" s="5" t="s">
        <v>92</v>
      </c>
      <c r="I28" s="5" t="s">
        <v>93</v>
      </c>
      <c r="J28" s="4"/>
      <c r="K28" s="2"/>
      <c r="L28" s="2"/>
      <c r="M28" s="2"/>
      <c r="N28" s="2"/>
      <c r="O28" s="2"/>
      <c r="P28" s="2"/>
      <c r="Q28" s="2"/>
      <c r="R28" s="2"/>
      <c r="S28" s="2"/>
      <c r="T28" s="2"/>
      <c r="U28" s="2"/>
      <c r="V28" s="2"/>
      <c r="W28" s="2"/>
      <c r="X28" s="2"/>
      <c r="Y28" s="2"/>
      <c r="Z28" s="2"/>
    </row>
    <row r="29" ht="8.25" hidden="1" customHeight="1">
      <c r="A29" s="3" t="s">
        <v>83</v>
      </c>
      <c r="B29" s="4" t="s">
        <v>84</v>
      </c>
      <c r="C29" s="4" t="s">
        <v>85</v>
      </c>
      <c r="D29" s="4" t="s">
        <v>22</v>
      </c>
      <c r="E29" s="5" t="s">
        <v>14</v>
      </c>
      <c r="F29" s="4" t="s">
        <v>94</v>
      </c>
      <c r="G29" s="4" t="s">
        <v>16</v>
      </c>
      <c r="H29" s="5" t="s">
        <v>87</v>
      </c>
      <c r="I29" s="5" t="s">
        <v>95</v>
      </c>
      <c r="J29" s="4"/>
      <c r="K29" s="2"/>
      <c r="L29" s="2"/>
      <c r="M29" s="2"/>
      <c r="N29" s="2"/>
      <c r="O29" s="2"/>
      <c r="P29" s="2"/>
      <c r="Q29" s="2"/>
      <c r="R29" s="2"/>
      <c r="S29" s="2"/>
      <c r="T29" s="2"/>
      <c r="U29" s="2"/>
      <c r="V29" s="2"/>
      <c r="W29" s="2"/>
      <c r="X29" s="2"/>
      <c r="Y29" s="2"/>
      <c r="Z29" s="2"/>
    </row>
    <row r="30" ht="8.25" customHeight="1">
      <c r="A30" s="3" t="s">
        <v>83</v>
      </c>
      <c r="B30" s="4" t="s">
        <v>84</v>
      </c>
      <c r="C30" s="4" t="s">
        <v>85</v>
      </c>
      <c r="D30" s="4" t="s">
        <v>22</v>
      </c>
      <c r="E30" s="5" t="s">
        <v>14</v>
      </c>
      <c r="F30" s="4" t="s">
        <v>96</v>
      </c>
      <c r="G30" s="4" t="s">
        <v>16</v>
      </c>
      <c r="H30" s="5" t="s">
        <v>92</v>
      </c>
      <c r="I30" s="5" t="s">
        <v>97</v>
      </c>
      <c r="J30" s="4"/>
      <c r="K30" s="2"/>
      <c r="L30" s="2"/>
      <c r="M30" s="2"/>
      <c r="N30" s="2"/>
      <c r="O30" s="2"/>
      <c r="P30" s="2"/>
      <c r="Q30" s="2"/>
      <c r="R30" s="2"/>
      <c r="S30" s="2"/>
      <c r="T30" s="2"/>
      <c r="U30" s="2"/>
      <c r="V30" s="2"/>
      <c r="W30" s="2"/>
      <c r="X30" s="2"/>
      <c r="Y30" s="2"/>
      <c r="Z30" s="2"/>
    </row>
    <row r="31" ht="8.25" customHeight="1">
      <c r="A31" s="3" t="s">
        <v>83</v>
      </c>
      <c r="B31" s="4" t="s">
        <v>84</v>
      </c>
      <c r="C31" s="4" t="s">
        <v>85</v>
      </c>
      <c r="D31" s="4" t="s">
        <v>22</v>
      </c>
      <c r="E31" s="5" t="s">
        <v>14</v>
      </c>
      <c r="F31" s="4" t="s">
        <v>98</v>
      </c>
      <c r="G31" s="4" t="s">
        <v>16</v>
      </c>
      <c r="H31" s="5" t="s">
        <v>92</v>
      </c>
      <c r="I31" s="5" t="s">
        <v>99</v>
      </c>
      <c r="J31" s="4"/>
      <c r="K31" s="2"/>
      <c r="L31" s="2"/>
      <c r="M31" s="2"/>
      <c r="N31" s="2"/>
      <c r="O31" s="2"/>
      <c r="P31" s="2"/>
      <c r="Q31" s="2"/>
      <c r="R31" s="2"/>
      <c r="S31" s="2"/>
      <c r="T31" s="2"/>
      <c r="U31" s="2"/>
      <c r="V31" s="2"/>
      <c r="W31" s="2"/>
      <c r="X31" s="2"/>
      <c r="Y31" s="2"/>
      <c r="Z31" s="2"/>
    </row>
    <row r="32" ht="8.25" customHeight="1">
      <c r="A32" s="3" t="s">
        <v>100</v>
      </c>
      <c r="B32" s="4" t="s">
        <v>101</v>
      </c>
      <c r="C32" s="4" t="s">
        <v>102</v>
      </c>
      <c r="D32" s="4" t="s">
        <v>13</v>
      </c>
      <c r="E32" s="5" t="s">
        <v>14</v>
      </c>
      <c r="F32" s="4" t="s">
        <v>103</v>
      </c>
      <c r="G32" s="4" t="s">
        <v>24</v>
      </c>
      <c r="H32" s="5" t="s">
        <v>92</v>
      </c>
      <c r="I32" s="5" t="s">
        <v>104</v>
      </c>
      <c r="J32" s="4"/>
      <c r="K32" s="2"/>
      <c r="L32" s="2"/>
      <c r="M32" s="2"/>
      <c r="N32" s="2"/>
      <c r="O32" s="2"/>
      <c r="P32" s="2"/>
      <c r="Q32" s="2"/>
      <c r="R32" s="2"/>
      <c r="S32" s="2"/>
      <c r="T32" s="2"/>
      <c r="U32" s="2"/>
      <c r="V32" s="2"/>
      <c r="W32" s="2"/>
      <c r="X32" s="2"/>
      <c r="Y32" s="2"/>
      <c r="Z32" s="2"/>
    </row>
    <row r="33" ht="8.25" hidden="1" customHeight="1">
      <c r="A33" s="3" t="s">
        <v>100</v>
      </c>
      <c r="B33" s="4" t="s">
        <v>101</v>
      </c>
      <c r="C33" s="4" t="s">
        <v>102</v>
      </c>
      <c r="D33" s="4" t="s">
        <v>13</v>
      </c>
      <c r="E33" s="5" t="s">
        <v>14</v>
      </c>
      <c r="F33" s="4" t="s">
        <v>105</v>
      </c>
      <c r="G33" s="4" t="s">
        <v>24</v>
      </c>
      <c r="H33" s="5" t="s">
        <v>17</v>
      </c>
      <c r="I33" s="5" t="s">
        <v>106</v>
      </c>
      <c r="J33" s="5"/>
      <c r="K33" s="2"/>
      <c r="L33" s="2"/>
      <c r="M33" s="2"/>
      <c r="N33" s="2"/>
      <c r="O33" s="2"/>
      <c r="P33" s="2"/>
      <c r="Q33" s="2"/>
      <c r="R33" s="2"/>
      <c r="S33" s="2"/>
      <c r="T33" s="2"/>
      <c r="U33" s="2"/>
      <c r="V33" s="2"/>
      <c r="W33" s="2"/>
      <c r="X33" s="2"/>
      <c r="Y33" s="2"/>
      <c r="Z33" s="2"/>
    </row>
    <row r="34" ht="8.25" hidden="1" customHeight="1">
      <c r="A34" s="3" t="s">
        <v>100</v>
      </c>
      <c r="B34" s="4" t="s">
        <v>101</v>
      </c>
      <c r="C34" s="4" t="s">
        <v>102</v>
      </c>
      <c r="D34" s="4" t="s">
        <v>13</v>
      </c>
      <c r="E34" s="5" t="s">
        <v>14</v>
      </c>
      <c r="F34" s="4" t="s">
        <v>107</v>
      </c>
      <c r="G34" s="4" t="s">
        <v>24</v>
      </c>
      <c r="H34" s="5" t="s">
        <v>17</v>
      </c>
      <c r="I34" s="5" t="s">
        <v>108</v>
      </c>
      <c r="J34" s="4"/>
      <c r="K34" s="2"/>
      <c r="L34" s="2"/>
      <c r="M34" s="2"/>
      <c r="N34" s="2"/>
      <c r="O34" s="2"/>
      <c r="P34" s="2"/>
      <c r="Q34" s="2"/>
      <c r="R34" s="2"/>
      <c r="S34" s="2"/>
      <c r="T34" s="2"/>
      <c r="U34" s="2"/>
      <c r="V34" s="2"/>
      <c r="W34" s="2"/>
      <c r="X34" s="2"/>
      <c r="Y34" s="2"/>
      <c r="Z34" s="2"/>
    </row>
    <row r="35" ht="8.25" customHeight="1">
      <c r="A35" s="3" t="s">
        <v>100</v>
      </c>
      <c r="B35" s="4" t="s">
        <v>101</v>
      </c>
      <c r="C35" s="4" t="s">
        <v>102</v>
      </c>
      <c r="D35" s="4" t="s">
        <v>13</v>
      </c>
      <c r="E35" s="5" t="s">
        <v>14</v>
      </c>
      <c r="F35" s="4" t="s">
        <v>109</v>
      </c>
      <c r="G35" s="4" t="s">
        <v>24</v>
      </c>
      <c r="H35" s="5" t="s">
        <v>92</v>
      </c>
      <c r="I35" s="5" t="s">
        <v>104</v>
      </c>
      <c r="J35" s="4"/>
      <c r="K35" s="2"/>
      <c r="L35" s="2"/>
      <c r="M35" s="2"/>
      <c r="N35" s="2"/>
      <c r="O35" s="2"/>
      <c r="P35" s="2"/>
      <c r="Q35" s="2"/>
      <c r="R35" s="2"/>
      <c r="S35" s="2"/>
      <c r="T35" s="2"/>
      <c r="U35" s="2"/>
      <c r="V35" s="2"/>
      <c r="W35" s="2"/>
      <c r="X35" s="2"/>
      <c r="Y35" s="2"/>
      <c r="Z35" s="2"/>
    </row>
    <row r="36" ht="8.25" customHeight="1">
      <c r="A36" s="3" t="s">
        <v>100</v>
      </c>
      <c r="B36" s="4" t="s">
        <v>101</v>
      </c>
      <c r="C36" s="4" t="s">
        <v>102</v>
      </c>
      <c r="D36" s="4" t="s">
        <v>13</v>
      </c>
      <c r="E36" s="5" t="s">
        <v>14</v>
      </c>
      <c r="F36" s="4" t="s">
        <v>110</v>
      </c>
      <c r="G36" s="4" t="s">
        <v>24</v>
      </c>
      <c r="H36" s="5" t="s">
        <v>92</v>
      </c>
      <c r="I36" s="5" t="s">
        <v>104</v>
      </c>
      <c r="J36" s="4"/>
      <c r="K36" s="2"/>
      <c r="L36" s="2"/>
      <c r="M36" s="2"/>
      <c r="N36" s="2"/>
      <c r="O36" s="2"/>
      <c r="P36" s="2"/>
      <c r="Q36" s="2"/>
      <c r="R36" s="2"/>
      <c r="S36" s="2"/>
      <c r="T36" s="2"/>
      <c r="U36" s="2"/>
      <c r="V36" s="2"/>
      <c r="W36" s="2"/>
      <c r="X36" s="2"/>
      <c r="Y36" s="2"/>
      <c r="Z36" s="2"/>
    </row>
    <row r="37" ht="8.25" customHeight="1">
      <c r="A37" s="3" t="s">
        <v>100</v>
      </c>
      <c r="B37" s="4" t="s">
        <v>101</v>
      </c>
      <c r="C37" s="4" t="s">
        <v>102</v>
      </c>
      <c r="D37" s="4" t="s">
        <v>13</v>
      </c>
      <c r="E37" s="5" t="s">
        <v>14</v>
      </c>
      <c r="F37" s="4" t="s">
        <v>111</v>
      </c>
      <c r="G37" s="4" t="s">
        <v>16</v>
      </c>
      <c r="H37" s="5" t="s">
        <v>92</v>
      </c>
      <c r="I37" s="5" t="s">
        <v>112</v>
      </c>
      <c r="J37" s="4"/>
      <c r="K37" s="2"/>
      <c r="L37" s="2"/>
      <c r="M37" s="2"/>
      <c r="N37" s="2"/>
      <c r="O37" s="2"/>
      <c r="P37" s="2"/>
      <c r="Q37" s="2"/>
      <c r="R37" s="2"/>
      <c r="S37" s="2"/>
      <c r="T37" s="2"/>
      <c r="U37" s="2"/>
      <c r="V37" s="2"/>
      <c r="W37" s="2"/>
      <c r="X37" s="2"/>
      <c r="Y37" s="2"/>
      <c r="Z37" s="2"/>
    </row>
    <row r="38" ht="8.25" hidden="1" customHeight="1">
      <c r="A38" s="3" t="s">
        <v>113</v>
      </c>
      <c r="B38" s="4" t="s">
        <v>114</v>
      </c>
      <c r="C38" s="4" t="s">
        <v>115</v>
      </c>
      <c r="D38" s="4" t="s">
        <v>13</v>
      </c>
      <c r="E38" s="4"/>
      <c r="F38" s="4" t="s">
        <v>116</v>
      </c>
      <c r="G38" s="4" t="s">
        <v>16</v>
      </c>
      <c r="H38" s="4"/>
      <c r="I38" s="4"/>
      <c r="J38" s="4"/>
      <c r="K38" s="2"/>
      <c r="L38" s="2"/>
      <c r="M38" s="2"/>
      <c r="N38" s="2"/>
      <c r="O38" s="2"/>
      <c r="P38" s="2"/>
      <c r="Q38" s="2"/>
      <c r="R38" s="2"/>
      <c r="S38" s="2"/>
      <c r="T38" s="2"/>
      <c r="U38" s="2"/>
      <c r="V38" s="2"/>
      <c r="W38" s="2"/>
      <c r="X38" s="2"/>
      <c r="Y38" s="2"/>
      <c r="Z38" s="2"/>
    </row>
    <row r="39" ht="8.25" hidden="1" customHeight="1">
      <c r="A39" s="7" t="s">
        <v>113</v>
      </c>
      <c r="B39" s="4" t="s">
        <v>117</v>
      </c>
      <c r="C39" s="4" t="s">
        <v>118</v>
      </c>
      <c r="D39" s="4" t="s">
        <v>13</v>
      </c>
      <c r="E39" s="4"/>
      <c r="F39" s="4" t="s">
        <v>119</v>
      </c>
      <c r="G39" s="4" t="s">
        <v>16</v>
      </c>
      <c r="H39" s="5" t="s">
        <v>17</v>
      </c>
      <c r="I39" s="5" t="s">
        <v>120</v>
      </c>
      <c r="J39" s="4"/>
      <c r="K39" s="8"/>
      <c r="L39" s="8"/>
      <c r="M39" s="8"/>
      <c r="N39" s="8"/>
      <c r="O39" s="8"/>
      <c r="P39" s="8"/>
      <c r="Q39" s="8"/>
      <c r="R39" s="8"/>
      <c r="S39" s="8"/>
      <c r="T39" s="8"/>
      <c r="U39" s="8"/>
      <c r="V39" s="8"/>
      <c r="W39" s="8"/>
      <c r="X39" s="8"/>
      <c r="Y39" s="8"/>
      <c r="Z39" s="8"/>
    </row>
    <row r="40" ht="8.25" hidden="1" customHeight="1">
      <c r="A40" s="7" t="s">
        <v>121</v>
      </c>
      <c r="B40" s="4" t="s">
        <v>122</v>
      </c>
      <c r="C40" s="4" t="s">
        <v>123</v>
      </c>
      <c r="D40" s="4" t="s">
        <v>22</v>
      </c>
      <c r="E40" s="5" t="s">
        <v>14</v>
      </c>
      <c r="F40" s="4" t="s">
        <v>124</v>
      </c>
      <c r="G40" s="4" t="s">
        <v>24</v>
      </c>
      <c r="H40" s="5" t="s">
        <v>17</v>
      </c>
      <c r="I40" s="5" t="s">
        <v>125</v>
      </c>
      <c r="J40" s="4"/>
      <c r="K40" s="8"/>
      <c r="L40" s="8"/>
      <c r="M40" s="8"/>
      <c r="N40" s="8"/>
      <c r="O40" s="8"/>
      <c r="P40" s="8"/>
      <c r="Q40" s="8"/>
      <c r="R40" s="8"/>
      <c r="S40" s="8"/>
      <c r="T40" s="8"/>
      <c r="U40" s="8"/>
      <c r="V40" s="8"/>
      <c r="W40" s="8"/>
      <c r="X40" s="8"/>
      <c r="Y40" s="8"/>
      <c r="Z40" s="8"/>
    </row>
    <row r="41" ht="8.25" hidden="1" customHeight="1">
      <c r="A41" s="7" t="s">
        <v>121</v>
      </c>
      <c r="B41" s="4" t="s">
        <v>122</v>
      </c>
      <c r="C41" s="4" t="s">
        <v>123</v>
      </c>
      <c r="D41" s="4" t="s">
        <v>22</v>
      </c>
      <c r="E41" s="5" t="s">
        <v>14</v>
      </c>
      <c r="F41" s="4" t="s">
        <v>126</v>
      </c>
      <c r="G41" s="4" t="s">
        <v>16</v>
      </c>
      <c r="H41" s="5" t="s">
        <v>17</v>
      </c>
      <c r="I41" s="5" t="s">
        <v>125</v>
      </c>
      <c r="J41" s="4"/>
      <c r="K41" s="8"/>
      <c r="L41" s="8"/>
      <c r="M41" s="8"/>
      <c r="N41" s="8"/>
      <c r="O41" s="8"/>
      <c r="P41" s="8"/>
      <c r="Q41" s="8"/>
      <c r="R41" s="8"/>
      <c r="S41" s="8"/>
      <c r="T41" s="8"/>
      <c r="U41" s="8"/>
      <c r="V41" s="8"/>
      <c r="W41" s="8"/>
      <c r="X41" s="8"/>
      <c r="Y41" s="8"/>
      <c r="Z41" s="8"/>
    </row>
    <row r="42" ht="8.25" hidden="1" customHeight="1">
      <c r="A42" s="7" t="s">
        <v>121</v>
      </c>
      <c r="B42" s="4" t="s">
        <v>127</v>
      </c>
      <c r="C42" s="4" t="s">
        <v>128</v>
      </c>
      <c r="D42" s="4" t="s">
        <v>13</v>
      </c>
      <c r="E42" s="5" t="s">
        <v>14</v>
      </c>
      <c r="F42" s="4" t="s">
        <v>129</v>
      </c>
      <c r="G42" s="4" t="s">
        <v>24</v>
      </c>
      <c r="H42" s="5" t="s">
        <v>17</v>
      </c>
      <c r="I42" s="5" t="s">
        <v>130</v>
      </c>
      <c r="J42" s="4"/>
      <c r="K42" s="8"/>
      <c r="L42" s="8"/>
      <c r="M42" s="8"/>
      <c r="N42" s="8"/>
      <c r="O42" s="8"/>
      <c r="P42" s="8"/>
      <c r="Q42" s="8"/>
      <c r="R42" s="8"/>
      <c r="S42" s="8"/>
      <c r="T42" s="8"/>
      <c r="U42" s="8"/>
      <c r="V42" s="8"/>
      <c r="W42" s="8"/>
      <c r="X42" s="8"/>
      <c r="Y42" s="8"/>
      <c r="Z42" s="8"/>
    </row>
    <row r="43" ht="8.25" hidden="1" customHeight="1">
      <c r="A43" s="7" t="s">
        <v>121</v>
      </c>
      <c r="B43" s="4" t="s">
        <v>127</v>
      </c>
      <c r="C43" s="12" t="s">
        <v>128</v>
      </c>
      <c r="D43" s="4" t="s">
        <v>13</v>
      </c>
      <c r="E43" s="5" t="s">
        <v>14</v>
      </c>
      <c r="F43" s="4" t="s">
        <v>131</v>
      </c>
      <c r="G43" s="4" t="s">
        <v>16</v>
      </c>
      <c r="H43" s="5" t="s">
        <v>17</v>
      </c>
      <c r="I43" s="5" t="s">
        <v>132</v>
      </c>
      <c r="J43" s="4"/>
      <c r="K43" s="8"/>
      <c r="L43" s="8"/>
      <c r="M43" s="8"/>
      <c r="N43" s="8"/>
      <c r="O43" s="8"/>
      <c r="P43" s="8"/>
      <c r="Q43" s="8"/>
      <c r="R43" s="8"/>
      <c r="S43" s="8"/>
      <c r="T43" s="8"/>
      <c r="U43" s="8"/>
      <c r="V43" s="8"/>
      <c r="W43" s="8"/>
      <c r="X43" s="8"/>
      <c r="Y43" s="8"/>
      <c r="Z43" s="8"/>
    </row>
    <row r="44" ht="8.25" hidden="1" customHeight="1">
      <c r="A44" s="7" t="s">
        <v>121</v>
      </c>
      <c r="B44" s="4" t="s">
        <v>127</v>
      </c>
      <c r="C44" s="12" t="s">
        <v>128</v>
      </c>
      <c r="D44" s="4" t="s">
        <v>13</v>
      </c>
      <c r="E44" s="5" t="s">
        <v>14</v>
      </c>
      <c r="F44" s="4" t="s">
        <v>133</v>
      </c>
      <c r="G44" s="4" t="s">
        <v>16</v>
      </c>
      <c r="H44" s="5" t="s">
        <v>17</v>
      </c>
      <c r="I44" s="5" t="s">
        <v>134</v>
      </c>
      <c r="J44" s="4"/>
      <c r="K44" s="8"/>
      <c r="L44" s="8"/>
      <c r="M44" s="8"/>
      <c r="N44" s="8"/>
      <c r="O44" s="8"/>
      <c r="P44" s="8"/>
      <c r="Q44" s="8"/>
      <c r="R44" s="8"/>
      <c r="S44" s="8"/>
      <c r="T44" s="8"/>
      <c r="U44" s="8"/>
      <c r="V44" s="8"/>
      <c r="W44" s="8"/>
      <c r="X44" s="8"/>
      <c r="Y44" s="8"/>
      <c r="Z44" s="8"/>
    </row>
    <row r="45" ht="8.25" customHeight="1">
      <c r="A45" s="7" t="s">
        <v>121</v>
      </c>
      <c r="B45" s="4" t="s">
        <v>135</v>
      </c>
      <c r="C45" s="4" t="s">
        <v>136</v>
      </c>
      <c r="D45" s="4" t="s">
        <v>13</v>
      </c>
      <c r="E45" s="5" t="s">
        <v>14</v>
      </c>
      <c r="F45" s="5" t="s">
        <v>137</v>
      </c>
      <c r="G45" s="5" t="s">
        <v>16</v>
      </c>
      <c r="H45" s="5" t="s">
        <v>92</v>
      </c>
      <c r="I45" s="5" t="s">
        <v>138</v>
      </c>
      <c r="J45" s="4" t="s">
        <v>139</v>
      </c>
      <c r="K45" s="8"/>
      <c r="L45" s="8"/>
      <c r="M45" s="8"/>
      <c r="N45" s="8"/>
      <c r="O45" s="8"/>
      <c r="P45" s="8"/>
      <c r="Q45" s="8"/>
      <c r="R45" s="8"/>
      <c r="S45" s="8"/>
      <c r="T45" s="8"/>
      <c r="U45" s="8"/>
      <c r="V45" s="8"/>
      <c r="W45" s="8"/>
      <c r="X45" s="8"/>
      <c r="Y45" s="8"/>
      <c r="Z45" s="8"/>
    </row>
    <row r="46" ht="8.25" hidden="1" customHeight="1">
      <c r="A46" s="7" t="s">
        <v>121</v>
      </c>
      <c r="B46" s="4" t="s">
        <v>135</v>
      </c>
      <c r="C46" s="4" t="s">
        <v>136</v>
      </c>
      <c r="D46" s="4" t="s">
        <v>13</v>
      </c>
      <c r="E46" s="5" t="s">
        <v>14</v>
      </c>
      <c r="F46" s="5" t="s">
        <v>140</v>
      </c>
      <c r="G46" s="5" t="s">
        <v>24</v>
      </c>
      <c r="H46" s="5" t="s">
        <v>17</v>
      </c>
      <c r="I46" s="5" t="s">
        <v>141</v>
      </c>
      <c r="J46" s="4" t="s">
        <v>139</v>
      </c>
      <c r="K46" s="8"/>
      <c r="L46" s="8"/>
      <c r="M46" s="8"/>
      <c r="N46" s="8"/>
      <c r="O46" s="8"/>
      <c r="P46" s="8"/>
      <c r="Q46" s="8"/>
      <c r="R46" s="8"/>
      <c r="S46" s="8"/>
      <c r="T46" s="8"/>
      <c r="U46" s="8"/>
      <c r="V46" s="8"/>
      <c r="W46" s="8"/>
      <c r="X46" s="8"/>
      <c r="Y46" s="8"/>
      <c r="Z46" s="8"/>
    </row>
    <row r="47" ht="8.25" hidden="1" customHeight="1">
      <c r="A47" s="3" t="s">
        <v>142</v>
      </c>
      <c r="B47" s="4" t="s">
        <v>143</v>
      </c>
      <c r="C47" s="4" t="s">
        <v>144</v>
      </c>
      <c r="D47" s="4" t="s">
        <v>22</v>
      </c>
      <c r="E47" s="5" t="s">
        <v>14</v>
      </c>
      <c r="F47" s="4" t="s">
        <v>145</v>
      </c>
      <c r="G47" s="4" t="s">
        <v>16</v>
      </c>
      <c r="H47" s="5" t="s">
        <v>17</v>
      </c>
      <c r="I47" s="5" t="s">
        <v>146</v>
      </c>
      <c r="J47" s="4"/>
      <c r="K47" s="2"/>
      <c r="L47" s="2"/>
      <c r="M47" s="2"/>
      <c r="N47" s="2"/>
      <c r="O47" s="2"/>
      <c r="P47" s="2"/>
      <c r="Q47" s="2"/>
      <c r="R47" s="2"/>
      <c r="S47" s="2"/>
      <c r="T47" s="2"/>
      <c r="U47" s="2"/>
      <c r="V47" s="2"/>
      <c r="W47" s="2"/>
      <c r="X47" s="2"/>
      <c r="Y47" s="2"/>
      <c r="Z47" s="2"/>
    </row>
    <row r="48" ht="8.25" hidden="1" customHeight="1">
      <c r="A48" s="3" t="s">
        <v>142</v>
      </c>
      <c r="B48" s="4" t="s">
        <v>143</v>
      </c>
      <c r="C48" s="4" t="s">
        <v>144</v>
      </c>
      <c r="D48" s="4" t="s">
        <v>22</v>
      </c>
      <c r="E48" s="5" t="s">
        <v>14</v>
      </c>
      <c r="F48" s="4" t="s">
        <v>147</v>
      </c>
      <c r="G48" s="4" t="s">
        <v>16</v>
      </c>
      <c r="H48" s="5" t="s">
        <v>17</v>
      </c>
      <c r="I48" s="5" t="s">
        <v>148</v>
      </c>
      <c r="J48" s="4"/>
      <c r="K48" s="2"/>
      <c r="L48" s="2"/>
      <c r="M48" s="2"/>
      <c r="N48" s="2"/>
      <c r="O48" s="2"/>
      <c r="P48" s="2"/>
      <c r="Q48" s="2"/>
      <c r="R48" s="2"/>
      <c r="S48" s="2"/>
      <c r="T48" s="2"/>
      <c r="U48" s="2"/>
      <c r="V48" s="2"/>
      <c r="W48" s="2"/>
      <c r="X48" s="2"/>
      <c r="Y48" s="2"/>
      <c r="Z48" s="2"/>
    </row>
    <row r="49" ht="8.25" hidden="1" customHeight="1">
      <c r="A49" s="3" t="s">
        <v>142</v>
      </c>
      <c r="B49" s="4" t="s">
        <v>149</v>
      </c>
      <c r="C49" s="4" t="s">
        <v>150</v>
      </c>
      <c r="D49" s="4" t="s">
        <v>13</v>
      </c>
      <c r="E49" s="5" t="s">
        <v>14</v>
      </c>
      <c r="F49" s="4" t="s">
        <v>151</v>
      </c>
      <c r="G49" s="4" t="s">
        <v>16</v>
      </c>
      <c r="H49" s="5" t="s">
        <v>17</v>
      </c>
      <c r="I49" s="5" t="s">
        <v>152</v>
      </c>
      <c r="J49" s="4"/>
      <c r="K49" s="2"/>
      <c r="L49" s="2"/>
      <c r="M49" s="2"/>
      <c r="N49" s="2"/>
      <c r="O49" s="2"/>
      <c r="P49" s="2"/>
      <c r="Q49" s="2"/>
      <c r="R49" s="2"/>
      <c r="S49" s="2"/>
      <c r="T49" s="2"/>
      <c r="U49" s="2"/>
      <c r="V49" s="2"/>
      <c r="W49" s="2"/>
      <c r="X49" s="2"/>
      <c r="Y49" s="2"/>
      <c r="Z49" s="2"/>
    </row>
    <row r="50" ht="8.25" hidden="1" customHeight="1">
      <c r="A50" s="3" t="s">
        <v>142</v>
      </c>
      <c r="B50" s="4" t="s">
        <v>149</v>
      </c>
      <c r="C50" s="4" t="s">
        <v>150</v>
      </c>
      <c r="D50" s="4" t="s">
        <v>13</v>
      </c>
      <c r="E50" s="5" t="s">
        <v>14</v>
      </c>
      <c r="F50" s="4" t="s">
        <v>153</v>
      </c>
      <c r="G50" s="4" t="s">
        <v>16</v>
      </c>
      <c r="H50" s="5" t="s">
        <v>17</v>
      </c>
      <c r="I50" s="5" t="s">
        <v>154</v>
      </c>
      <c r="J50" s="4"/>
      <c r="K50" s="2"/>
      <c r="L50" s="2"/>
      <c r="M50" s="2"/>
      <c r="N50" s="2"/>
      <c r="O50" s="2"/>
      <c r="P50" s="2"/>
      <c r="Q50" s="2"/>
      <c r="R50" s="2"/>
      <c r="S50" s="2"/>
      <c r="T50" s="2"/>
      <c r="U50" s="2"/>
      <c r="V50" s="2"/>
      <c r="W50" s="2"/>
      <c r="X50" s="2"/>
      <c r="Y50" s="2"/>
      <c r="Z50" s="2"/>
    </row>
    <row r="51" ht="8.25" hidden="1" customHeight="1">
      <c r="A51" s="7" t="s">
        <v>142</v>
      </c>
      <c r="B51" s="4" t="s">
        <v>155</v>
      </c>
      <c r="C51" s="4" t="s">
        <v>156</v>
      </c>
      <c r="D51" s="4" t="s">
        <v>13</v>
      </c>
      <c r="E51" s="5" t="s">
        <v>14</v>
      </c>
      <c r="F51" s="4" t="s">
        <v>157</v>
      </c>
      <c r="G51" s="4" t="s">
        <v>16</v>
      </c>
      <c r="H51" s="5" t="s">
        <v>17</v>
      </c>
      <c r="I51" s="5" t="s">
        <v>158</v>
      </c>
      <c r="J51" s="4"/>
      <c r="K51" s="8"/>
      <c r="L51" s="8"/>
      <c r="M51" s="8"/>
      <c r="N51" s="8"/>
      <c r="O51" s="8"/>
      <c r="P51" s="8"/>
      <c r="Q51" s="8"/>
      <c r="R51" s="8"/>
      <c r="S51" s="8"/>
      <c r="T51" s="8"/>
      <c r="U51" s="8"/>
      <c r="V51" s="8"/>
      <c r="W51" s="8"/>
      <c r="X51" s="8"/>
      <c r="Y51" s="8"/>
      <c r="Z51" s="8"/>
    </row>
    <row r="52" ht="8.25" hidden="1" customHeight="1">
      <c r="A52" s="7" t="s">
        <v>142</v>
      </c>
      <c r="B52" s="4" t="s">
        <v>155</v>
      </c>
      <c r="C52" s="4" t="s">
        <v>156</v>
      </c>
      <c r="D52" s="4" t="s">
        <v>13</v>
      </c>
      <c r="E52" s="5" t="s">
        <v>14</v>
      </c>
      <c r="F52" s="4" t="s">
        <v>159</v>
      </c>
      <c r="G52" s="4" t="s">
        <v>16</v>
      </c>
      <c r="H52" s="5" t="s">
        <v>17</v>
      </c>
      <c r="I52" s="5" t="s">
        <v>160</v>
      </c>
      <c r="J52" s="4"/>
      <c r="K52" s="8"/>
      <c r="L52" s="8"/>
      <c r="M52" s="8"/>
      <c r="N52" s="8"/>
      <c r="O52" s="8"/>
      <c r="P52" s="8"/>
      <c r="Q52" s="8"/>
      <c r="R52" s="8"/>
      <c r="S52" s="8"/>
      <c r="T52" s="8"/>
      <c r="U52" s="8"/>
      <c r="V52" s="8"/>
      <c r="W52" s="8"/>
      <c r="X52" s="8"/>
      <c r="Y52" s="8"/>
      <c r="Z52" s="8"/>
    </row>
    <row r="53" ht="8.25" customHeight="1">
      <c r="A53" s="3" t="s">
        <v>161</v>
      </c>
      <c r="B53" s="4" t="s">
        <v>162</v>
      </c>
      <c r="C53" s="4" t="s">
        <v>163</v>
      </c>
      <c r="D53" s="4" t="s">
        <v>13</v>
      </c>
      <c r="E53" s="5" t="s">
        <v>14</v>
      </c>
      <c r="F53" s="4" t="s">
        <v>164</v>
      </c>
      <c r="G53" s="4" t="s">
        <v>24</v>
      </c>
      <c r="H53" s="5" t="s">
        <v>92</v>
      </c>
      <c r="I53" s="5" t="s">
        <v>165</v>
      </c>
      <c r="J53" s="4"/>
      <c r="K53" s="2"/>
      <c r="L53" s="2"/>
      <c r="M53" s="2"/>
      <c r="N53" s="2"/>
      <c r="O53" s="2"/>
      <c r="P53" s="2"/>
      <c r="Q53" s="2"/>
      <c r="R53" s="2"/>
      <c r="S53" s="2"/>
      <c r="T53" s="2"/>
      <c r="U53" s="2"/>
      <c r="V53" s="2"/>
      <c r="W53" s="2"/>
      <c r="X53" s="2"/>
      <c r="Y53" s="2"/>
      <c r="Z53" s="2"/>
    </row>
    <row r="54" ht="8.25" hidden="1" customHeight="1">
      <c r="A54" s="3" t="s">
        <v>161</v>
      </c>
      <c r="B54" s="4" t="s">
        <v>162</v>
      </c>
      <c r="C54" s="4" t="s">
        <v>163</v>
      </c>
      <c r="D54" s="4" t="s">
        <v>13</v>
      </c>
      <c r="E54" s="5" t="s">
        <v>14</v>
      </c>
      <c r="F54" s="4" t="s">
        <v>166</v>
      </c>
      <c r="G54" s="4" t="s">
        <v>16</v>
      </c>
      <c r="H54" s="5" t="s">
        <v>17</v>
      </c>
      <c r="I54" s="5" t="s">
        <v>167</v>
      </c>
      <c r="J54" s="4"/>
      <c r="K54" s="2"/>
      <c r="L54" s="2"/>
      <c r="M54" s="2"/>
      <c r="N54" s="2"/>
      <c r="O54" s="2"/>
      <c r="P54" s="2"/>
      <c r="Q54" s="2"/>
      <c r="R54" s="2"/>
      <c r="S54" s="2"/>
      <c r="T54" s="2"/>
      <c r="U54" s="2"/>
      <c r="V54" s="2"/>
      <c r="W54" s="2"/>
      <c r="X54" s="2"/>
      <c r="Y54" s="2"/>
      <c r="Z54" s="2"/>
    </row>
    <row r="55" ht="8.25" customHeight="1">
      <c r="A55" s="3" t="s">
        <v>161</v>
      </c>
      <c r="B55" s="4" t="s">
        <v>162</v>
      </c>
      <c r="C55" s="4" t="s">
        <v>163</v>
      </c>
      <c r="D55" s="4" t="s">
        <v>13</v>
      </c>
      <c r="E55" s="5" t="s">
        <v>14</v>
      </c>
      <c r="F55" s="4" t="s">
        <v>168</v>
      </c>
      <c r="G55" s="4" t="s">
        <v>16</v>
      </c>
      <c r="H55" s="5" t="s">
        <v>92</v>
      </c>
      <c r="I55" s="5" t="s">
        <v>169</v>
      </c>
      <c r="J55" s="4"/>
      <c r="K55" s="2"/>
      <c r="L55" s="2"/>
      <c r="M55" s="2"/>
      <c r="N55" s="2"/>
      <c r="O55" s="2"/>
      <c r="P55" s="2"/>
      <c r="Q55" s="2"/>
      <c r="R55" s="2"/>
      <c r="S55" s="2"/>
      <c r="T55" s="2"/>
      <c r="U55" s="2"/>
      <c r="V55" s="2"/>
      <c r="W55" s="2"/>
      <c r="X55" s="2"/>
      <c r="Y55" s="2"/>
      <c r="Z55" s="2"/>
    </row>
    <row r="56" ht="8.25" customHeight="1">
      <c r="A56" s="3" t="s">
        <v>161</v>
      </c>
      <c r="B56" s="4" t="s">
        <v>170</v>
      </c>
      <c r="C56" s="4" t="s">
        <v>171</v>
      </c>
      <c r="D56" s="4" t="s">
        <v>13</v>
      </c>
      <c r="E56" s="5" t="s">
        <v>14</v>
      </c>
      <c r="F56" s="4" t="s">
        <v>172</v>
      </c>
      <c r="G56" s="4" t="s">
        <v>16</v>
      </c>
      <c r="H56" s="5" t="s">
        <v>92</v>
      </c>
      <c r="I56" s="5" t="s">
        <v>173</v>
      </c>
      <c r="J56" s="4"/>
      <c r="K56" s="2"/>
      <c r="L56" s="2"/>
      <c r="M56" s="2"/>
      <c r="N56" s="2"/>
      <c r="O56" s="2"/>
      <c r="P56" s="2"/>
      <c r="Q56" s="2"/>
      <c r="R56" s="2"/>
      <c r="S56" s="2"/>
      <c r="T56" s="2"/>
      <c r="U56" s="2"/>
      <c r="V56" s="2"/>
      <c r="W56" s="2"/>
      <c r="X56" s="2"/>
      <c r="Y56" s="2"/>
      <c r="Z56" s="2"/>
    </row>
    <row r="57" ht="8.25" hidden="1" customHeight="1">
      <c r="A57" s="3" t="s">
        <v>161</v>
      </c>
      <c r="B57" s="4" t="s">
        <v>170</v>
      </c>
      <c r="C57" s="4" t="s">
        <v>171</v>
      </c>
      <c r="D57" s="4" t="s">
        <v>13</v>
      </c>
      <c r="E57" s="5" t="s">
        <v>14</v>
      </c>
      <c r="F57" s="4" t="s">
        <v>174</v>
      </c>
      <c r="G57" s="4" t="s">
        <v>16</v>
      </c>
      <c r="H57" s="5" t="s">
        <v>17</v>
      </c>
      <c r="I57" s="5" t="s">
        <v>175</v>
      </c>
      <c r="J57" s="4"/>
      <c r="K57" s="2"/>
      <c r="L57" s="2"/>
      <c r="M57" s="2"/>
      <c r="N57" s="2"/>
      <c r="O57" s="2"/>
      <c r="P57" s="2"/>
      <c r="Q57" s="2"/>
      <c r="R57" s="2"/>
      <c r="S57" s="2"/>
      <c r="T57" s="2"/>
      <c r="U57" s="2"/>
      <c r="V57" s="2"/>
      <c r="W57" s="2"/>
      <c r="X57" s="2"/>
      <c r="Y57" s="2"/>
      <c r="Z57" s="2"/>
    </row>
    <row r="58" ht="8.25" hidden="1" customHeight="1">
      <c r="A58" s="3" t="s">
        <v>161</v>
      </c>
      <c r="B58" s="4" t="s">
        <v>170</v>
      </c>
      <c r="C58" s="4" t="s">
        <v>171</v>
      </c>
      <c r="D58" s="4" t="s">
        <v>13</v>
      </c>
      <c r="E58" s="5" t="s">
        <v>14</v>
      </c>
      <c r="F58" s="4" t="s">
        <v>176</v>
      </c>
      <c r="G58" s="4" t="s">
        <v>16</v>
      </c>
      <c r="H58" s="5" t="s">
        <v>17</v>
      </c>
      <c r="I58" s="5" t="s">
        <v>177</v>
      </c>
      <c r="J58" s="4"/>
      <c r="K58" s="2"/>
      <c r="L58" s="2"/>
      <c r="M58" s="2"/>
      <c r="N58" s="2"/>
      <c r="O58" s="2"/>
      <c r="P58" s="2"/>
      <c r="Q58" s="2"/>
      <c r="R58" s="2"/>
      <c r="S58" s="2"/>
      <c r="T58" s="2"/>
      <c r="U58" s="2"/>
      <c r="V58" s="2"/>
      <c r="W58" s="2"/>
      <c r="X58" s="2"/>
      <c r="Y58" s="2"/>
      <c r="Z58" s="2"/>
    </row>
    <row r="59" ht="8.25" hidden="1" customHeight="1">
      <c r="A59" s="3" t="s">
        <v>161</v>
      </c>
      <c r="B59" s="4" t="s">
        <v>170</v>
      </c>
      <c r="C59" s="4" t="s">
        <v>171</v>
      </c>
      <c r="D59" s="4" t="s">
        <v>13</v>
      </c>
      <c r="E59" s="5" t="s">
        <v>14</v>
      </c>
      <c r="F59" s="4" t="s">
        <v>178</v>
      </c>
      <c r="G59" s="4" t="s">
        <v>16</v>
      </c>
      <c r="H59" s="5" t="s">
        <v>17</v>
      </c>
      <c r="I59" s="5" t="s">
        <v>179</v>
      </c>
      <c r="J59" s="4"/>
      <c r="K59" s="2"/>
      <c r="L59" s="2"/>
      <c r="M59" s="2"/>
      <c r="N59" s="2"/>
      <c r="O59" s="2"/>
      <c r="P59" s="2"/>
      <c r="Q59" s="2"/>
      <c r="R59" s="2"/>
      <c r="S59" s="2"/>
      <c r="T59" s="2"/>
      <c r="U59" s="2"/>
      <c r="V59" s="2"/>
      <c r="W59" s="2"/>
      <c r="X59" s="2"/>
      <c r="Y59" s="2"/>
      <c r="Z59" s="2"/>
    </row>
    <row r="60" ht="8.25" customHeight="1">
      <c r="A60" s="7" t="s">
        <v>161</v>
      </c>
      <c r="B60" s="4" t="s">
        <v>180</v>
      </c>
      <c r="C60" s="4" t="s">
        <v>181</v>
      </c>
      <c r="D60" s="4" t="s">
        <v>13</v>
      </c>
      <c r="E60" s="5" t="s">
        <v>14</v>
      </c>
      <c r="F60" s="4" t="s">
        <v>182</v>
      </c>
      <c r="G60" s="4" t="s">
        <v>16</v>
      </c>
      <c r="H60" s="5" t="s">
        <v>92</v>
      </c>
      <c r="I60" s="5" t="s">
        <v>183</v>
      </c>
      <c r="J60" s="4"/>
      <c r="K60" s="8"/>
      <c r="L60" s="8"/>
      <c r="M60" s="8"/>
      <c r="N60" s="8"/>
      <c r="O60" s="8"/>
      <c r="P60" s="8"/>
      <c r="Q60" s="8"/>
      <c r="R60" s="8"/>
      <c r="S60" s="8"/>
      <c r="T60" s="8"/>
      <c r="U60" s="8"/>
      <c r="V60" s="8"/>
      <c r="W60" s="8"/>
      <c r="X60" s="8"/>
      <c r="Y60" s="8"/>
      <c r="Z60" s="8"/>
    </row>
    <row r="61" ht="8.25" customHeight="1">
      <c r="A61" s="7" t="s">
        <v>161</v>
      </c>
      <c r="B61" s="4" t="s">
        <v>180</v>
      </c>
      <c r="C61" s="4" t="s">
        <v>181</v>
      </c>
      <c r="D61" s="4" t="s">
        <v>13</v>
      </c>
      <c r="E61" s="5" t="s">
        <v>14</v>
      </c>
      <c r="F61" s="4" t="s">
        <v>184</v>
      </c>
      <c r="G61" s="4" t="s">
        <v>16</v>
      </c>
      <c r="H61" s="5" t="s">
        <v>92</v>
      </c>
      <c r="I61" s="5" t="s">
        <v>183</v>
      </c>
      <c r="J61" s="4"/>
      <c r="K61" s="8"/>
      <c r="L61" s="8"/>
      <c r="M61" s="8"/>
      <c r="N61" s="8"/>
      <c r="O61" s="8"/>
      <c r="P61" s="8"/>
      <c r="Q61" s="8"/>
      <c r="R61" s="8"/>
      <c r="S61" s="8"/>
      <c r="T61" s="8"/>
      <c r="U61" s="8"/>
      <c r="V61" s="8"/>
      <c r="W61" s="8"/>
      <c r="X61" s="8"/>
      <c r="Y61" s="8"/>
      <c r="Z61" s="8"/>
    </row>
    <row r="62" ht="8.25" hidden="1" customHeight="1">
      <c r="A62" s="3" t="s">
        <v>185</v>
      </c>
      <c r="B62" s="4" t="s">
        <v>186</v>
      </c>
      <c r="C62" s="4" t="s">
        <v>187</v>
      </c>
      <c r="D62" s="4" t="s">
        <v>13</v>
      </c>
      <c r="E62" s="5" t="s">
        <v>14</v>
      </c>
      <c r="F62" s="4" t="s">
        <v>188</v>
      </c>
      <c r="G62" s="4" t="s">
        <v>24</v>
      </c>
      <c r="H62" s="5" t="s">
        <v>17</v>
      </c>
      <c r="I62" s="5" t="s">
        <v>189</v>
      </c>
      <c r="J62" s="4"/>
      <c r="K62" s="2"/>
      <c r="L62" s="2"/>
      <c r="M62" s="2"/>
      <c r="N62" s="2"/>
      <c r="O62" s="2"/>
      <c r="P62" s="2"/>
      <c r="Q62" s="2"/>
      <c r="R62" s="2"/>
      <c r="S62" s="2"/>
      <c r="T62" s="2"/>
      <c r="U62" s="2"/>
      <c r="V62" s="2"/>
      <c r="W62" s="2"/>
      <c r="X62" s="2"/>
      <c r="Y62" s="2"/>
      <c r="Z62" s="2"/>
    </row>
    <row r="63" ht="8.25" hidden="1" customHeight="1">
      <c r="A63" s="3" t="s">
        <v>185</v>
      </c>
      <c r="B63" s="4" t="s">
        <v>186</v>
      </c>
      <c r="C63" s="4" t="s">
        <v>187</v>
      </c>
      <c r="D63" s="4" t="s">
        <v>13</v>
      </c>
      <c r="E63" s="5" t="s">
        <v>14</v>
      </c>
      <c r="F63" s="4" t="s">
        <v>190</v>
      </c>
      <c r="G63" s="4" t="s">
        <v>24</v>
      </c>
      <c r="H63" s="5" t="s">
        <v>17</v>
      </c>
      <c r="I63" s="5" t="s">
        <v>189</v>
      </c>
      <c r="J63" s="4"/>
      <c r="K63" s="2"/>
      <c r="L63" s="2"/>
      <c r="M63" s="2"/>
      <c r="N63" s="2"/>
      <c r="O63" s="2"/>
      <c r="P63" s="2"/>
      <c r="Q63" s="2"/>
      <c r="R63" s="2"/>
      <c r="S63" s="2"/>
      <c r="T63" s="2"/>
      <c r="U63" s="2"/>
      <c r="V63" s="2"/>
      <c r="W63" s="2"/>
      <c r="X63" s="2"/>
      <c r="Y63" s="2"/>
      <c r="Z63" s="2"/>
    </row>
    <row r="64" ht="8.25" hidden="1" customHeight="1">
      <c r="A64" s="3" t="s">
        <v>185</v>
      </c>
      <c r="B64" s="4" t="s">
        <v>186</v>
      </c>
      <c r="C64" s="4" t="s">
        <v>187</v>
      </c>
      <c r="D64" s="4" t="s">
        <v>13</v>
      </c>
      <c r="E64" s="5" t="s">
        <v>14</v>
      </c>
      <c r="F64" s="4" t="s">
        <v>191</v>
      </c>
      <c r="G64" s="4" t="s">
        <v>16</v>
      </c>
      <c r="H64" s="5" t="s">
        <v>17</v>
      </c>
      <c r="I64" s="5" t="s">
        <v>189</v>
      </c>
      <c r="J64" s="4"/>
      <c r="K64" s="2"/>
      <c r="L64" s="2"/>
      <c r="M64" s="2"/>
      <c r="N64" s="2"/>
      <c r="O64" s="2"/>
      <c r="P64" s="2"/>
      <c r="Q64" s="2"/>
      <c r="R64" s="2"/>
      <c r="S64" s="2"/>
      <c r="T64" s="2"/>
      <c r="U64" s="2"/>
      <c r="V64" s="2"/>
      <c r="W64" s="2"/>
      <c r="X64" s="2"/>
      <c r="Y64" s="2"/>
      <c r="Z64" s="2"/>
    </row>
    <row r="65" ht="8.25" hidden="1" customHeight="1">
      <c r="A65" s="3" t="s">
        <v>192</v>
      </c>
      <c r="B65" s="4" t="s">
        <v>193</v>
      </c>
      <c r="C65" s="4" t="s">
        <v>194</v>
      </c>
      <c r="D65" s="4" t="s">
        <v>13</v>
      </c>
      <c r="E65" s="5" t="s">
        <v>14</v>
      </c>
      <c r="F65" s="4" t="s">
        <v>195</v>
      </c>
      <c r="G65" s="4" t="s">
        <v>24</v>
      </c>
      <c r="H65" s="5" t="s">
        <v>17</v>
      </c>
      <c r="I65" s="5" t="s">
        <v>196</v>
      </c>
      <c r="J65" s="4"/>
      <c r="K65" s="13" t="s">
        <v>197</v>
      </c>
      <c r="L65" s="2"/>
      <c r="M65" s="2"/>
      <c r="N65" s="2"/>
      <c r="O65" s="2"/>
      <c r="P65" s="2"/>
      <c r="Q65" s="2"/>
      <c r="R65" s="2"/>
      <c r="S65" s="2"/>
      <c r="T65" s="2"/>
      <c r="U65" s="2"/>
      <c r="V65" s="2"/>
      <c r="W65" s="2"/>
      <c r="X65" s="2"/>
      <c r="Y65" s="2"/>
      <c r="Z65" s="2"/>
    </row>
    <row r="66" ht="8.25" hidden="1" customHeight="1">
      <c r="A66" s="3" t="s">
        <v>192</v>
      </c>
      <c r="B66" s="4" t="s">
        <v>193</v>
      </c>
      <c r="C66" s="4" t="s">
        <v>194</v>
      </c>
      <c r="D66" s="4" t="s">
        <v>13</v>
      </c>
      <c r="E66" s="5" t="s">
        <v>14</v>
      </c>
      <c r="F66" s="4" t="s">
        <v>198</v>
      </c>
      <c r="G66" s="4" t="s">
        <v>16</v>
      </c>
      <c r="H66" s="5" t="s">
        <v>17</v>
      </c>
      <c r="I66" s="5" t="s">
        <v>199</v>
      </c>
      <c r="J66" s="4"/>
      <c r="K66" s="2"/>
      <c r="L66" s="2"/>
      <c r="M66" s="2"/>
      <c r="N66" s="2"/>
      <c r="O66" s="2"/>
      <c r="P66" s="2"/>
      <c r="Q66" s="2"/>
      <c r="R66" s="2"/>
      <c r="S66" s="2"/>
      <c r="T66" s="2"/>
      <c r="U66" s="2"/>
      <c r="V66" s="2"/>
      <c r="W66" s="2"/>
      <c r="X66" s="2"/>
      <c r="Y66" s="2"/>
      <c r="Z66" s="2"/>
    </row>
    <row r="67" ht="8.25" hidden="1" customHeight="1">
      <c r="A67" s="7" t="s">
        <v>192</v>
      </c>
      <c r="B67" s="4" t="s">
        <v>200</v>
      </c>
      <c r="C67" s="4" t="s">
        <v>201</v>
      </c>
      <c r="D67" s="4" t="s">
        <v>13</v>
      </c>
      <c r="E67" s="5" t="s">
        <v>14</v>
      </c>
      <c r="F67" s="4" t="s">
        <v>202</v>
      </c>
      <c r="G67" s="4" t="s">
        <v>16</v>
      </c>
      <c r="H67" s="5" t="s">
        <v>17</v>
      </c>
      <c r="I67" s="5" t="s">
        <v>203</v>
      </c>
      <c r="J67" s="4"/>
      <c r="K67" s="8"/>
      <c r="L67" s="8"/>
      <c r="M67" s="8"/>
      <c r="N67" s="8"/>
      <c r="O67" s="8"/>
      <c r="P67" s="8"/>
      <c r="Q67" s="8"/>
      <c r="R67" s="8"/>
      <c r="S67" s="8"/>
      <c r="T67" s="8"/>
      <c r="U67" s="8"/>
      <c r="V67" s="8"/>
      <c r="W67" s="8"/>
      <c r="X67" s="8"/>
      <c r="Y67" s="8"/>
      <c r="Z67" s="8"/>
    </row>
    <row r="68" ht="8.25" hidden="1" customHeight="1">
      <c r="A68" s="7" t="s">
        <v>192</v>
      </c>
      <c r="B68" s="4" t="s">
        <v>204</v>
      </c>
      <c r="C68" s="4" t="s">
        <v>205</v>
      </c>
      <c r="D68" s="4" t="s">
        <v>13</v>
      </c>
      <c r="E68" s="5" t="s">
        <v>14</v>
      </c>
      <c r="F68" s="4" t="s">
        <v>206</v>
      </c>
      <c r="G68" s="4" t="s">
        <v>16</v>
      </c>
      <c r="H68" s="5" t="s">
        <v>17</v>
      </c>
      <c r="I68" s="5" t="s">
        <v>207</v>
      </c>
      <c r="J68" s="4"/>
      <c r="K68" s="8"/>
      <c r="L68" s="8"/>
      <c r="M68" s="8"/>
      <c r="N68" s="8"/>
      <c r="O68" s="8"/>
      <c r="P68" s="8"/>
      <c r="Q68" s="8"/>
      <c r="R68" s="8"/>
      <c r="S68" s="8"/>
      <c r="T68" s="8"/>
      <c r="U68" s="8"/>
      <c r="V68" s="8"/>
      <c r="W68" s="8"/>
      <c r="X68" s="8"/>
      <c r="Y68" s="8"/>
      <c r="Z68" s="8"/>
    </row>
    <row r="69" ht="8.25" hidden="1" customHeight="1">
      <c r="A69" s="7" t="s">
        <v>192</v>
      </c>
      <c r="B69" s="4" t="s">
        <v>208</v>
      </c>
      <c r="C69" s="4" t="s">
        <v>209</v>
      </c>
      <c r="D69" s="4" t="s">
        <v>13</v>
      </c>
      <c r="E69" s="5" t="s">
        <v>14</v>
      </c>
      <c r="F69" s="4" t="s">
        <v>210</v>
      </c>
      <c r="G69" s="4" t="s">
        <v>24</v>
      </c>
      <c r="H69" s="5" t="s">
        <v>17</v>
      </c>
      <c r="I69" s="5" t="s">
        <v>211</v>
      </c>
      <c r="J69" s="4"/>
      <c r="K69" s="8"/>
      <c r="L69" s="8"/>
      <c r="M69" s="8"/>
      <c r="N69" s="8"/>
      <c r="O69" s="8"/>
      <c r="P69" s="8"/>
      <c r="Q69" s="8"/>
      <c r="R69" s="8"/>
      <c r="S69" s="8"/>
      <c r="T69" s="8"/>
      <c r="U69" s="8"/>
      <c r="V69" s="8"/>
      <c r="W69" s="8"/>
      <c r="X69" s="8"/>
      <c r="Y69" s="8"/>
      <c r="Z69" s="8"/>
    </row>
    <row r="70" ht="8.25" hidden="1" customHeight="1">
      <c r="A70" s="7" t="s">
        <v>192</v>
      </c>
      <c r="B70" s="4" t="s">
        <v>212</v>
      </c>
      <c r="C70" s="4" t="s">
        <v>213</v>
      </c>
      <c r="D70" s="4" t="s">
        <v>13</v>
      </c>
      <c r="E70" s="5" t="s">
        <v>14</v>
      </c>
      <c r="F70" s="4" t="s">
        <v>214</v>
      </c>
      <c r="G70" s="4" t="s">
        <v>24</v>
      </c>
      <c r="H70" s="5" t="s">
        <v>17</v>
      </c>
      <c r="I70" s="5" t="s">
        <v>215</v>
      </c>
      <c r="J70" s="4"/>
      <c r="K70" s="8"/>
      <c r="L70" s="8"/>
      <c r="M70" s="8"/>
      <c r="N70" s="8"/>
      <c r="O70" s="8"/>
      <c r="P70" s="8"/>
      <c r="Q70" s="8"/>
      <c r="R70" s="8"/>
      <c r="S70" s="8"/>
      <c r="T70" s="8"/>
      <c r="U70" s="8"/>
      <c r="V70" s="8"/>
      <c r="W70" s="8"/>
      <c r="X70" s="8"/>
      <c r="Y70" s="8"/>
      <c r="Z70" s="8"/>
    </row>
    <row r="71" ht="8.25" hidden="1" customHeight="1">
      <c r="A71" s="7" t="s">
        <v>192</v>
      </c>
      <c r="B71" s="4" t="s">
        <v>216</v>
      </c>
      <c r="C71" s="4" t="s">
        <v>217</v>
      </c>
      <c r="D71" s="4" t="s">
        <v>13</v>
      </c>
      <c r="E71" s="5" t="s">
        <v>14</v>
      </c>
      <c r="F71" s="4" t="s">
        <v>218</v>
      </c>
      <c r="G71" s="4" t="s">
        <v>16</v>
      </c>
      <c r="H71" s="5" t="s">
        <v>17</v>
      </c>
      <c r="I71" s="5" t="s">
        <v>219</v>
      </c>
      <c r="J71" s="4"/>
      <c r="K71" s="8"/>
      <c r="L71" s="8"/>
      <c r="M71" s="8"/>
      <c r="N71" s="8"/>
      <c r="O71" s="8"/>
      <c r="P71" s="8"/>
      <c r="Q71" s="8"/>
      <c r="R71" s="8"/>
      <c r="S71" s="8"/>
      <c r="T71" s="8"/>
      <c r="U71" s="8"/>
      <c r="V71" s="8"/>
      <c r="W71" s="8"/>
      <c r="X71" s="8"/>
      <c r="Y71" s="8"/>
      <c r="Z71" s="8"/>
    </row>
    <row r="72" ht="8.25" hidden="1" customHeight="1">
      <c r="A72" s="7" t="s">
        <v>192</v>
      </c>
      <c r="B72" s="4" t="s">
        <v>216</v>
      </c>
      <c r="C72" s="4" t="s">
        <v>217</v>
      </c>
      <c r="D72" s="4" t="s">
        <v>13</v>
      </c>
      <c r="E72" s="5" t="s">
        <v>14</v>
      </c>
      <c r="F72" s="4" t="s">
        <v>220</v>
      </c>
      <c r="G72" s="4" t="s">
        <v>16</v>
      </c>
      <c r="H72" s="5" t="s">
        <v>17</v>
      </c>
      <c r="I72" s="5" t="s">
        <v>221</v>
      </c>
      <c r="J72" s="4"/>
      <c r="K72" s="8"/>
      <c r="L72" s="8"/>
      <c r="M72" s="8"/>
      <c r="N72" s="8"/>
      <c r="O72" s="8"/>
      <c r="P72" s="8"/>
      <c r="Q72" s="8"/>
      <c r="R72" s="8"/>
      <c r="S72" s="8"/>
      <c r="T72" s="8"/>
      <c r="U72" s="8"/>
      <c r="V72" s="8"/>
      <c r="W72" s="8"/>
      <c r="X72" s="8"/>
      <c r="Y72" s="8"/>
      <c r="Z72" s="8"/>
    </row>
    <row r="73" ht="8.25" hidden="1" customHeight="1">
      <c r="A73" s="7" t="s">
        <v>192</v>
      </c>
      <c r="B73" s="4" t="s">
        <v>216</v>
      </c>
      <c r="C73" s="4" t="s">
        <v>217</v>
      </c>
      <c r="D73" s="4" t="s">
        <v>13</v>
      </c>
      <c r="E73" s="5" t="s">
        <v>14</v>
      </c>
      <c r="F73" s="4" t="s">
        <v>222</v>
      </c>
      <c r="G73" s="4" t="s">
        <v>16</v>
      </c>
      <c r="H73" s="5" t="s">
        <v>17</v>
      </c>
      <c r="I73" s="5" t="s">
        <v>223</v>
      </c>
      <c r="J73" s="4"/>
      <c r="K73" s="8"/>
      <c r="L73" s="8"/>
      <c r="M73" s="8"/>
      <c r="N73" s="8"/>
      <c r="O73" s="8"/>
      <c r="P73" s="8"/>
      <c r="Q73" s="8"/>
      <c r="R73" s="8"/>
      <c r="S73" s="8"/>
      <c r="T73" s="8"/>
      <c r="U73" s="8"/>
      <c r="V73" s="8"/>
      <c r="W73" s="8"/>
      <c r="X73" s="8"/>
      <c r="Y73" s="8"/>
      <c r="Z73" s="8"/>
    </row>
    <row r="74" ht="8.25" hidden="1" customHeight="1">
      <c r="A74" s="3" t="s">
        <v>224</v>
      </c>
      <c r="B74" s="4" t="s">
        <v>225</v>
      </c>
      <c r="C74" s="4" t="s">
        <v>226</v>
      </c>
      <c r="D74" s="4" t="s">
        <v>22</v>
      </c>
      <c r="E74" s="5" t="s">
        <v>14</v>
      </c>
      <c r="F74" s="4" t="s">
        <v>227</v>
      </c>
      <c r="G74" s="4" t="s">
        <v>16</v>
      </c>
      <c r="H74" s="5" t="s">
        <v>17</v>
      </c>
      <c r="I74" s="5" t="s">
        <v>228</v>
      </c>
      <c r="J74" s="4"/>
      <c r="K74" s="2"/>
      <c r="L74" s="2"/>
      <c r="M74" s="2"/>
      <c r="N74" s="2"/>
      <c r="O74" s="2"/>
      <c r="P74" s="2"/>
      <c r="Q74" s="2"/>
      <c r="R74" s="2"/>
      <c r="S74" s="2"/>
      <c r="T74" s="2"/>
      <c r="U74" s="2"/>
      <c r="V74" s="2"/>
      <c r="W74" s="2"/>
      <c r="X74" s="2"/>
      <c r="Y74" s="2"/>
      <c r="Z74" s="2"/>
    </row>
    <row r="75" ht="8.25" hidden="1" customHeight="1">
      <c r="A75" s="3" t="s">
        <v>224</v>
      </c>
      <c r="B75" s="4" t="s">
        <v>225</v>
      </c>
      <c r="C75" s="4" t="s">
        <v>226</v>
      </c>
      <c r="D75" s="4" t="s">
        <v>22</v>
      </c>
      <c r="E75" s="5" t="s">
        <v>14</v>
      </c>
      <c r="F75" s="4" t="s">
        <v>229</v>
      </c>
      <c r="G75" s="4" t="s">
        <v>16</v>
      </c>
      <c r="H75" s="5" t="s">
        <v>17</v>
      </c>
      <c r="I75" s="5" t="s">
        <v>228</v>
      </c>
      <c r="J75" s="4"/>
      <c r="K75" s="2"/>
      <c r="L75" s="2"/>
      <c r="M75" s="2"/>
      <c r="N75" s="2"/>
      <c r="O75" s="2"/>
      <c r="P75" s="2"/>
      <c r="Q75" s="2"/>
      <c r="R75" s="2"/>
      <c r="S75" s="2"/>
      <c r="T75" s="2"/>
      <c r="U75" s="2"/>
      <c r="V75" s="2"/>
      <c r="W75" s="2"/>
      <c r="X75" s="2"/>
      <c r="Y75" s="2"/>
      <c r="Z75" s="2"/>
    </row>
    <row r="76" ht="8.25" hidden="1" customHeight="1">
      <c r="A76" s="3" t="s">
        <v>224</v>
      </c>
      <c r="B76" s="4" t="s">
        <v>225</v>
      </c>
      <c r="C76" s="4" t="s">
        <v>226</v>
      </c>
      <c r="D76" s="4" t="s">
        <v>22</v>
      </c>
      <c r="E76" s="5" t="s">
        <v>14</v>
      </c>
      <c r="F76" s="4" t="s">
        <v>230</v>
      </c>
      <c r="G76" s="4" t="s">
        <v>16</v>
      </c>
      <c r="H76" s="5" t="s">
        <v>17</v>
      </c>
      <c r="I76" s="5" t="s">
        <v>231</v>
      </c>
      <c r="J76" s="4"/>
      <c r="K76" s="2"/>
      <c r="L76" s="2"/>
      <c r="M76" s="2"/>
      <c r="N76" s="2"/>
      <c r="O76" s="2"/>
      <c r="P76" s="2"/>
      <c r="Q76" s="2"/>
      <c r="R76" s="2"/>
      <c r="S76" s="2"/>
      <c r="T76" s="2"/>
      <c r="U76" s="2"/>
      <c r="V76" s="2"/>
      <c r="W76" s="2"/>
      <c r="X76" s="2"/>
      <c r="Y76" s="2"/>
      <c r="Z76" s="2"/>
    </row>
    <row r="77" ht="8.25" hidden="1" customHeight="1">
      <c r="A77" s="3" t="s">
        <v>224</v>
      </c>
      <c r="B77" s="4" t="s">
        <v>225</v>
      </c>
      <c r="C77" s="4" t="s">
        <v>226</v>
      </c>
      <c r="D77" s="4" t="s">
        <v>22</v>
      </c>
      <c r="E77" s="5" t="s">
        <v>14</v>
      </c>
      <c r="F77" s="4" t="s">
        <v>232</v>
      </c>
      <c r="G77" s="4" t="s">
        <v>16</v>
      </c>
      <c r="H77" s="5" t="s">
        <v>17</v>
      </c>
      <c r="I77" s="5" t="s">
        <v>228</v>
      </c>
      <c r="J77" s="4"/>
      <c r="K77" s="2"/>
      <c r="L77" s="2"/>
      <c r="M77" s="2"/>
      <c r="N77" s="2"/>
      <c r="O77" s="2"/>
      <c r="P77" s="2"/>
      <c r="Q77" s="2"/>
      <c r="R77" s="2"/>
      <c r="S77" s="2"/>
      <c r="T77" s="2"/>
      <c r="U77" s="2"/>
      <c r="V77" s="2"/>
      <c r="W77" s="2"/>
      <c r="X77" s="2"/>
      <c r="Y77" s="2"/>
      <c r="Z77" s="2"/>
    </row>
    <row r="78" ht="8.25" customHeight="1">
      <c r="A78" s="3" t="s">
        <v>224</v>
      </c>
      <c r="B78" s="4" t="s">
        <v>233</v>
      </c>
      <c r="C78" s="4" t="s">
        <v>234</v>
      </c>
      <c r="D78" s="4" t="s">
        <v>22</v>
      </c>
      <c r="E78" s="5" t="s">
        <v>14</v>
      </c>
      <c r="F78" s="4" t="s">
        <v>235</v>
      </c>
      <c r="G78" s="4" t="s">
        <v>24</v>
      </c>
      <c r="H78" s="5" t="s">
        <v>92</v>
      </c>
      <c r="I78" s="5" t="s">
        <v>236</v>
      </c>
      <c r="J78" s="4"/>
      <c r="K78" s="2"/>
      <c r="L78" s="2"/>
      <c r="M78" s="2"/>
      <c r="N78" s="2"/>
      <c r="O78" s="2"/>
      <c r="P78" s="2"/>
      <c r="Q78" s="2"/>
      <c r="R78" s="2"/>
      <c r="S78" s="2"/>
      <c r="T78" s="2"/>
      <c r="U78" s="2"/>
      <c r="V78" s="2"/>
      <c r="W78" s="2"/>
      <c r="X78" s="2"/>
      <c r="Y78" s="2"/>
      <c r="Z78" s="2"/>
    </row>
    <row r="79" ht="8.25" hidden="1" customHeight="1">
      <c r="A79" s="3" t="s">
        <v>224</v>
      </c>
      <c r="B79" s="4" t="s">
        <v>233</v>
      </c>
      <c r="C79" s="4" t="s">
        <v>234</v>
      </c>
      <c r="D79" s="4" t="s">
        <v>22</v>
      </c>
      <c r="E79" s="5" t="s">
        <v>14</v>
      </c>
      <c r="F79" s="4" t="s">
        <v>237</v>
      </c>
      <c r="G79" s="4" t="s">
        <v>24</v>
      </c>
      <c r="H79" s="5" t="s">
        <v>17</v>
      </c>
      <c r="I79" s="5" t="s">
        <v>238</v>
      </c>
      <c r="J79" s="4"/>
      <c r="K79" s="2"/>
      <c r="L79" s="2"/>
      <c r="M79" s="2"/>
      <c r="N79" s="2"/>
      <c r="O79" s="2"/>
      <c r="P79" s="2"/>
      <c r="Q79" s="2"/>
      <c r="R79" s="2"/>
      <c r="S79" s="2"/>
      <c r="T79" s="2"/>
      <c r="U79" s="2"/>
      <c r="V79" s="2"/>
      <c r="W79" s="2"/>
      <c r="X79" s="2"/>
      <c r="Y79" s="2"/>
      <c r="Z79" s="2"/>
    </row>
    <row r="80" ht="8.25" hidden="1" customHeight="1">
      <c r="A80" s="3" t="s">
        <v>224</v>
      </c>
      <c r="B80" s="4" t="s">
        <v>233</v>
      </c>
      <c r="C80" s="4" t="s">
        <v>234</v>
      </c>
      <c r="D80" s="4" t="s">
        <v>22</v>
      </c>
      <c r="E80" s="5" t="s">
        <v>14</v>
      </c>
      <c r="F80" s="4" t="s">
        <v>239</v>
      </c>
      <c r="G80" s="4" t="s">
        <v>24</v>
      </c>
      <c r="H80" s="5" t="s">
        <v>17</v>
      </c>
      <c r="I80" s="5" t="s">
        <v>240</v>
      </c>
      <c r="J80" s="4"/>
      <c r="K80" s="2"/>
      <c r="L80" s="2"/>
      <c r="M80" s="2"/>
      <c r="N80" s="2"/>
      <c r="O80" s="2"/>
      <c r="P80" s="2"/>
      <c r="Q80" s="2"/>
      <c r="R80" s="2"/>
      <c r="S80" s="2"/>
      <c r="T80" s="2"/>
      <c r="U80" s="2"/>
      <c r="V80" s="2"/>
      <c r="W80" s="2"/>
      <c r="X80" s="2"/>
      <c r="Y80" s="2"/>
      <c r="Z80" s="2"/>
    </row>
    <row r="81" ht="8.25" hidden="1" customHeight="1">
      <c r="A81" s="3" t="s">
        <v>224</v>
      </c>
      <c r="B81" s="4" t="s">
        <v>233</v>
      </c>
      <c r="C81" s="4" t="s">
        <v>234</v>
      </c>
      <c r="D81" s="4" t="s">
        <v>22</v>
      </c>
      <c r="E81" s="5" t="s">
        <v>14</v>
      </c>
      <c r="F81" s="4" t="s">
        <v>241</v>
      </c>
      <c r="G81" s="4" t="s">
        <v>24</v>
      </c>
      <c r="H81" s="5" t="s">
        <v>17</v>
      </c>
      <c r="I81" s="5" t="s">
        <v>242</v>
      </c>
      <c r="J81" s="4"/>
      <c r="K81" s="2"/>
      <c r="L81" s="2"/>
      <c r="M81" s="2"/>
      <c r="N81" s="2"/>
      <c r="O81" s="2"/>
      <c r="P81" s="2"/>
      <c r="Q81" s="2"/>
      <c r="R81" s="2"/>
      <c r="S81" s="2"/>
      <c r="T81" s="2"/>
      <c r="U81" s="2"/>
      <c r="V81" s="2"/>
      <c r="W81" s="2"/>
      <c r="X81" s="2"/>
      <c r="Y81" s="2"/>
      <c r="Z81" s="2"/>
    </row>
    <row r="82" ht="8.25" hidden="1" customHeight="1">
      <c r="A82" s="3" t="s">
        <v>224</v>
      </c>
      <c r="B82" s="4" t="s">
        <v>243</v>
      </c>
      <c r="C82" s="4" t="s">
        <v>244</v>
      </c>
      <c r="D82" s="4" t="s">
        <v>13</v>
      </c>
      <c r="E82" s="5" t="s">
        <v>14</v>
      </c>
      <c r="F82" s="4" t="s">
        <v>245</v>
      </c>
      <c r="G82" s="4" t="s">
        <v>16</v>
      </c>
      <c r="H82" s="5" t="s">
        <v>58</v>
      </c>
      <c r="I82" s="5" t="s">
        <v>246</v>
      </c>
      <c r="J82" s="4"/>
      <c r="K82" s="2"/>
      <c r="L82" s="2"/>
      <c r="M82" s="2"/>
      <c r="N82" s="2"/>
      <c r="O82" s="2"/>
      <c r="P82" s="2"/>
      <c r="Q82" s="2"/>
      <c r="R82" s="2"/>
      <c r="S82" s="2"/>
      <c r="T82" s="2"/>
      <c r="U82" s="2"/>
      <c r="V82" s="2"/>
      <c r="W82" s="2"/>
      <c r="X82" s="2"/>
      <c r="Y82" s="2"/>
      <c r="Z82" s="2"/>
    </row>
    <row r="83" ht="8.25" hidden="1" customHeight="1">
      <c r="A83" s="3" t="s">
        <v>224</v>
      </c>
      <c r="B83" s="4" t="s">
        <v>243</v>
      </c>
      <c r="C83" s="4" t="s">
        <v>244</v>
      </c>
      <c r="D83" s="4" t="s">
        <v>13</v>
      </c>
      <c r="E83" s="5" t="s">
        <v>14</v>
      </c>
      <c r="F83" s="4" t="s">
        <v>247</v>
      </c>
      <c r="G83" s="4" t="s">
        <v>16</v>
      </c>
      <c r="H83" s="5" t="s">
        <v>58</v>
      </c>
      <c r="I83" s="5" t="s">
        <v>248</v>
      </c>
      <c r="J83" s="4"/>
      <c r="K83" s="2"/>
      <c r="L83" s="2"/>
      <c r="M83" s="2"/>
      <c r="N83" s="2"/>
      <c r="O83" s="2"/>
      <c r="P83" s="2"/>
      <c r="Q83" s="2"/>
      <c r="R83" s="2"/>
      <c r="S83" s="2"/>
      <c r="T83" s="2"/>
      <c r="U83" s="2"/>
      <c r="V83" s="2"/>
      <c r="W83" s="2"/>
      <c r="X83" s="2"/>
      <c r="Y83" s="2"/>
      <c r="Z83" s="2"/>
    </row>
    <row r="84" ht="8.25" hidden="1" customHeight="1">
      <c r="A84" s="3" t="s">
        <v>224</v>
      </c>
      <c r="B84" s="4" t="s">
        <v>249</v>
      </c>
      <c r="C84" s="4" t="s">
        <v>250</v>
      </c>
      <c r="D84" s="4" t="s">
        <v>13</v>
      </c>
      <c r="E84" s="5" t="s">
        <v>14</v>
      </c>
      <c r="F84" s="4" t="s">
        <v>251</v>
      </c>
      <c r="G84" s="4" t="s">
        <v>16</v>
      </c>
      <c r="H84" s="5" t="s">
        <v>17</v>
      </c>
      <c r="I84" s="5" t="s">
        <v>252</v>
      </c>
      <c r="J84" s="4"/>
      <c r="K84" s="2"/>
      <c r="L84" s="2"/>
      <c r="M84" s="2"/>
      <c r="N84" s="2"/>
      <c r="O84" s="2"/>
      <c r="P84" s="2"/>
      <c r="Q84" s="2"/>
      <c r="R84" s="2"/>
      <c r="S84" s="2"/>
      <c r="T84" s="2"/>
      <c r="U84" s="2"/>
      <c r="V84" s="2"/>
      <c r="W84" s="2"/>
      <c r="X84" s="2"/>
      <c r="Y84" s="2"/>
      <c r="Z84" s="2"/>
    </row>
    <row r="85" ht="8.25" hidden="1" customHeight="1">
      <c r="A85" s="3" t="s">
        <v>224</v>
      </c>
      <c r="B85" s="4" t="s">
        <v>249</v>
      </c>
      <c r="C85" s="4" t="s">
        <v>250</v>
      </c>
      <c r="D85" s="4" t="s">
        <v>13</v>
      </c>
      <c r="E85" s="5" t="s">
        <v>14</v>
      </c>
      <c r="F85" s="4" t="s">
        <v>253</v>
      </c>
      <c r="G85" s="4" t="s">
        <v>16</v>
      </c>
      <c r="H85" s="5" t="s">
        <v>17</v>
      </c>
      <c r="I85" s="5" t="s">
        <v>254</v>
      </c>
      <c r="J85" s="4"/>
      <c r="K85" s="2"/>
      <c r="L85" s="2"/>
      <c r="M85" s="2"/>
      <c r="N85" s="2"/>
      <c r="O85" s="2"/>
      <c r="P85" s="2"/>
      <c r="Q85" s="2"/>
      <c r="R85" s="2"/>
      <c r="S85" s="2"/>
      <c r="T85" s="2"/>
      <c r="U85" s="2"/>
      <c r="V85" s="2"/>
      <c r="W85" s="2"/>
      <c r="X85" s="2"/>
      <c r="Y85" s="2"/>
      <c r="Z85" s="2"/>
    </row>
    <row r="86" ht="8.25" hidden="1" customHeight="1">
      <c r="A86" s="3" t="s">
        <v>224</v>
      </c>
      <c r="B86" s="4" t="s">
        <v>249</v>
      </c>
      <c r="C86" s="4" t="s">
        <v>250</v>
      </c>
      <c r="D86" s="4" t="s">
        <v>13</v>
      </c>
      <c r="E86" s="5" t="s">
        <v>14</v>
      </c>
      <c r="F86" s="4" t="s">
        <v>255</v>
      </c>
      <c r="G86" s="4" t="s">
        <v>16</v>
      </c>
      <c r="H86" s="5" t="s">
        <v>17</v>
      </c>
      <c r="I86" s="5" t="s">
        <v>254</v>
      </c>
      <c r="J86" s="4"/>
      <c r="K86" s="2"/>
      <c r="L86" s="2"/>
      <c r="M86" s="2"/>
      <c r="N86" s="2"/>
      <c r="O86" s="2"/>
      <c r="P86" s="2"/>
      <c r="Q86" s="2"/>
      <c r="R86" s="2"/>
      <c r="S86" s="2"/>
      <c r="T86" s="2"/>
      <c r="U86" s="2"/>
      <c r="V86" s="2"/>
      <c r="W86" s="2"/>
      <c r="X86" s="2"/>
      <c r="Y86" s="2"/>
      <c r="Z86" s="2"/>
    </row>
    <row r="87" ht="8.25" hidden="1" customHeight="1">
      <c r="A87" s="3" t="s">
        <v>224</v>
      </c>
      <c r="B87" s="4" t="s">
        <v>249</v>
      </c>
      <c r="C87" s="4" t="s">
        <v>250</v>
      </c>
      <c r="D87" s="4" t="s">
        <v>13</v>
      </c>
      <c r="E87" s="5" t="s">
        <v>14</v>
      </c>
      <c r="F87" s="4" t="s">
        <v>256</v>
      </c>
      <c r="G87" s="4" t="s">
        <v>16</v>
      </c>
      <c r="H87" s="5" t="s">
        <v>17</v>
      </c>
      <c r="I87" s="5" t="s">
        <v>257</v>
      </c>
      <c r="J87" s="4"/>
      <c r="K87" s="2"/>
      <c r="L87" s="2"/>
      <c r="M87" s="2"/>
      <c r="N87" s="2"/>
      <c r="O87" s="2"/>
      <c r="P87" s="2"/>
      <c r="Q87" s="2"/>
      <c r="R87" s="2"/>
      <c r="S87" s="2"/>
      <c r="T87" s="2"/>
      <c r="U87" s="2"/>
      <c r="V87" s="2"/>
      <c r="W87" s="2"/>
      <c r="X87" s="2"/>
      <c r="Y87" s="2"/>
      <c r="Z87" s="2"/>
    </row>
    <row r="88" ht="8.25" hidden="1" customHeight="1">
      <c r="A88" s="7" t="s">
        <v>258</v>
      </c>
      <c r="B88" s="4" t="s">
        <v>259</v>
      </c>
      <c r="C88" s="4" t="s">
        <v>260</v>
      </c>
      <c r="D88" s="4" t="s">
        <v>13</v>
      </c>
      <c r="E88" s="5" t="s">
        <v>14</v>
      </c>
      <c r="F88" s="4" t="s">
        <v>261</v>
      </c>
      <c r="G88" s="4" t="s">
        <v>16</v>
      </c>
      <c r="H88" s="5" t="s">
        <v>17</v>
      </c>
      <c r="I88" s="5" t="s">
        <v>262</v>
      </c>
      <c r="J88" s="4" t="s">
        <v>263</v>
      </c>
      <c r="K88" s="8"/>
      <c r="L88" s="8"/>
      <c r="M88" s="8"/>
      <c r="N88" s="8"/>
      <c r="O88" s="8"/>
      <c r="P88" s="8"/>
      <c r="Q88" s="8"/>
      <c r="R88" s="8"/>
      <c r="S88" s="8"/>
      <c r="T88" s="8"/>
      <c r="U88" s="8"/>
      <c r="V88" s="8"/>
      <c r="W88" s="8"/>
      <c r="X88" s="8"/>
      <c r="Y88" s="8"/>
      <c r="Z88" s="8"/>
    </row>
    <row r="89" ht="8.25" hidden="1" customHeight="1">
      <c r="A89" s="7" t="s">
        <v>258</v>
      </c>
      <c r="B89" s="4" t="s">
        <v>259</v>
      </c>
      <c r="C89" s="4" t="s">
        <v>260</v>
      </c>
      <c r="D89" s="4" t="s">
        <v>13</v>
      </c>
      <c r="E89" s="5" t="s">
        <v>14</v>
      </c>
      <c r="F89" s="4" t="s">
        <v>264</v>
      </c>
      <c r="G89" s="4" t="s">
        <v>16</v>
      </c>
      <c r="H89" s="5" t="s">
        <v>17</v>
      </c>
      <c r="I89" s="5" t="s">
        <v>265</v>
      </c>
      <c r="J89" s="4" t="s">
        <v>263</v>
      </c>
      <c r="K89" s="8"/>
      <c r="L89" s="8"/>
      <c r="M89" s="8"/>
      <c r="N89" s="8"/>
      <c r="O89" s="8"/>
      <c r="P89" s="8"/>
      <c r="Q89" s="8"/>
      <c r="R89" s="8"/>
      <c r="S89" s="8"/>
      <c r="T89" s="8"/>
      <c r="U89" s="8"/>
      <c r="V89" s="8"/>
      <c r="W89" s="8"/>
      <c r="X89" s="8"/>
      <c r="Y89" s="8"/>
      <c r="Z89" s="8"/>
    </row>
    <row r="90" ht="8.25" hidden="1" customHeight="1">
      <c r="A90" s="7" t="s">
        <v>258</v>
      </c>
      <c r="B90" s="4" t="s">
        <v>259</v>
      </c>
      <c r="C90" s="4" t="s">
        <v>260</v>
      </c>
      <c r="D90" s="4" t="s">
        <v>13</v>
      </c>
      <c r="E90" s="5" t="s">
        <v>14</v>
      </c>
      <c r="F90" s="4" t="s">
        <v>266</v>
      </c>
      <c r="G90" s="4" t="s">
        <v>16</v>
      </c>
      <c r="H90" s="5" t="s">
        <v>17</v>
      </c>
      <c r="I90" s="5" t="s">
        <v>267</v>
      </c>
      <c r="J90" s="4" t="s">
        <v>263</v>
      </c>
      <c r="K90" s="8"/>
      <c r="L90" s="8"/>
      <c r="M90" s="8"/>
      <c r="N90" s="8"/>
      <c r="O90" s="8"/>
      <c r="P90" s="8"/>
      <c r="Q90" s="8"/>
      <c r="R90" s="8"/>
      <c r="S90" s="8"/>
      <c r="T90" s="8"/>
      <c r="U90" s="8"/>
      <c r="V90" s="8"/>
      <c r="W90" s="8"/>
      <c r="X90" s="8"/>
      <c r="Y90" s="8"/>
      <c r="Z90" s="8"/>
    </row>
    <row r="91" ht="8.25" hidden="1" customHeight="1">
      <c r="A91" s="7" t="s">
        <v>258</v>
      </c>
      <c r="B91" s="4" t="s">
        <v>268</v>
      </c>
      <c r="C91" s="4" t="s">
        <v>269</v>
      </c>
      <c r="D91" s="4" t="s">
        <v>13</v>
      </c>
      <c r="E91" s="5" t="s">
        <v>14</v>
      </c>
      <c r="F91" s="4" t="s">
        <v>270</v>
      </c>
      <c r="G91" s="4" t="s">
        <v>24</v>
      </c>
      <c r="H91" s="5" t="s">
        <v>17</v>
      </c>
      <c r="I91" s="5" t="s">
        <v>271</v>
      </c>
      <c r="J91" s="4"/>
      <c r="K91" s="8"/>
      <c r="L91" s="8"/>
      <c r="M91" s="8"/>
      <c r="N91" s="8"/>
      <c r="O91" s="8"/>
      <c r="P91" s="8"/>
      <c r="Q91" s="8"/>
      <c r="R91" s="8"/>
      <c r="S91" s="8"/>
      <c r="T91" s="8"/>
      <c r="U91" s="8"/>
      <c r="V91" s="8"/>
      <c r="W91" s="8"/>
      <c r="X91" s="8"/>
      <c r="Y91" s="8"/>
      <c r="Z91" s="8"/>
    </row>
    <row r="92" ht="8.25" hidden="1" customHeight="1">
      <c r="A92" s="7" t="s">
        <v>258</v>
      </c>
      <c r="B92" s="4" t="s">
        <v>268</v>
      </c>
      <c r="C92" s="4" t="s">
        <v>269</v>
      </c>
      <c r="D92" s="4" t="s">
        <v>13</v>
      </c>
      <c r="E92" s="5" t="s">
        <v>14</v>
      </c>
      <c r="F92" s="4" t="s">
        <v>272</v>
      </c>
      <c r="G92" s="4" t="s">
        <v>16</v>
      </c>
      <c r="H92" s="5" t="s">
        <v>17</v>
      </c>
      <c r="I92" s="5" t="s">
        <v>271</v>
      </c>
      <c r="J92" s="4"/>
      <c r="K92" s="8"/>
      <c r="L92" s="8"/>
      <c r="M92" s="8"/>
      <c r="N92" s="8"/>
      <c r="O92" s="8"/>
      <c r="P92" s="8"/>
      <c r="Q92" s="8"/>
      <c r="R92" s="8"/>
      <c r="S92" s="8"/>
      <c r="T92" s="8"/>
      <c r="U92" s="8"/>
      <c r="V92" s="8"/>
      <c r="W92" s="8"/>
      <c r="X92" s="8"/>
      <c r="Y92" s="8"/>
      <c r="Z92" s="8"/>
    </row>
    <row r="93" ht="8.25" hidden="1" customHeight="1">
      <c r="A93" s="7" t="s">
        <v>258</v>
      </c>
      <c r="B93" s="4" t="s">
        <v>273</v>
      </c>
      <c r="C93" s="4" t="s">
        <v>274</v>
      </c>
      <c r="D93" s="4" t="s">
        <v>275</v>
      </c>
      <c r="E93" s="5" t="s">
        <v>14</v>
      </c>
      <c r="F93" s="4" t="s">
        <v>276</v>
      </c>
      <c r="G93" s="4" t="s">
        <v>16</v>
      </c>
      <c r="H93" s="5" t="s">
        <v>17</v>
      </c>
      <c r="I93" s="5" t="s">
        <v>267</v>
      </c>
      <c r="J93" s="4" t="s">
        <v>277</v>
      </c>
      <c r="K93" s="8"/>
      <c r="L93" s="8"/>
      <c r="M93" s="8"/>
      <c r="N93" s="8"/>
      <c r="O93" s="8"/>
      <c r="P93" s="8"/>
      <c r="Q93" s="8"/>
      <c r="R93" s="8"/>
      <c r="S93" s="8"/>
      <c r="T93" s="8"/>
      <c r="U93" s="8"/>
      <c r="V93" s="8"/>
      <c r="W93" s="8"/>
      <c r="X93" s="8"/>
      <c r="Y93" s="8"/>
      <c r="Z93" s="8"/>
    </row>
    <row r="94" ht="8.25" hidden="1" customHeight="1">
      <c r="A94" s="7" t="s">
        <v>258</v>
      </c>
      <c r="B94" s="4" t="s">
        <v>273</v>
      </c>
      <c r="C94" s="4" t="s">
        <v>274</v>
      </c>
      <c r="D94" s="4" t="s">
        <v>275</v>
      </c>
      <c r="E94" s="5" t="s">
        <v>14</v>
      </c>
      <c r="F94" s="4" t="s">
        <v>278</v>
      </c>
      <c r="G94" s="4" t="s">
        <v>16</v>
      </c>
      <c r="H94" s="5" t="s">
        <v>17</v>
      </c>
      <c r="I94" s="5" t="s">
        <v>267</v>
      </c>
      <c r="J94" s="4" t="s">
        <v>277</v>
      </c>
      <c r="K94" s="8"/>
      <c r="L94" s="8"/>
      <c r="M94" s="8"/>
      <c r="N94" s="8"/>
      <c r="O94" s="8"/>
      <c r="P94" s="8"/>
      <c r="Q94" s="8"/>
      <c r="R94" s="8"/>
      <c r="S94" s="8"/>
      <c r="T94" s="8"/>
      <c r="U94" s="8"/>
      <c r="V94" s="8"/>
      <c r="W94" s="8"/>
      <c r="X94" s="8"/>
      <c r="Y94" s="8"/>
      <c r="Z94" s="8"/>
    </row>
    <row r="95" ht="8.25" hidden="1" customHeight="1">
      <c r="A95" s="7" t="s">
        <v>258</v>
      </c>
      <c r="B95" s="4" t="s">
        <v>279</v>
      </c>
      <c r="C95" s="4" t="s">
        <v>280</v>
      </c>
      <c r="D95" s="4" t="s">
        <v>275</v>
      </c>
      <c r="E95" s="5" t="s">
        <v>14</v>
      </c>
      <c r="F95" s="4" t="s">
        <v>281</v>
      </c>
      <c r="G95" s="4" t="s">
        <v>16</v>
      </c>
      <c r="H95" s="5" t="s">
        <v>17</v>
      </c>
      <c r="I95" s="5" t="s">
        <v>267</v>
      </c>
      <c r="J95" s="4" t="s">
        <v>277</v>
      </c>
      <c r="K95" s="8"/>
      <c r="L95" s="8"/>
      <c r="M95" s="8"/>
      <c r="N95" s="8"/>
      <c r="O95" s="8"/>
      <c r="P95" s="8"/>
      <c r="Q95" s="8"/>
      <c r="R95" s="8"/>
      <c r="S95" s="8"/>
      <c r="T95" s="8"/>
      <c r="U95" s="8"/>
      <c r="V95" s="8"/>
      <c r="W95" s="8"/>
      <c r="X95" s="8"/>
      <c r="Y95" s="8"/>
      <c r="Z95" s="8"/>
    </row>
    <row r="96" ht="8.25" hidden="1" customHeight="1">
      <c r="A96" s="7" t="s">
        <v>258</v>
      </c>
      <c r="B96" s="4" t="s">
        <v>279</v>
      </c>
      <c r="C96" s="4" t="s">
        <v>280</v>
      </c>
      <c r="D96" s="4" t="s">
        <v>275</v>
      </c>
      <c r="E96" s="5" t="s">
        <v>14</v>
      </c>
      <c r="F96" s="4" t="s">
        <v>282</v>
      </c>
      <c r="G96" s="4" t="s">
        <v>16</v>
      </c>
      <c r="H96" s="5" t="s">
        <v>17</v>
      </c>
      <c r="I96" s="5" t="s">
        <v>267</v>
      </c>
      <c r="J96" s="4" t="s">
        <v>277</v>
      </c>
      <c r="K96" s="8"/>
      <c r="L96" s="8"/>
      <c r="M96" s="8"/>
      <c r="N96" s="8"/>
      <c r="O96" s="8"/>
      <c r="P96" s="8"/>
      <c r="Q96" s="8"/>
      <c r="R96" s="8"/>
      <c r="S96" s="8"/>
      <c r="T96" s="8"/>
      <c r="U96" s="8"/>
      <c r="V96" s="8"/>
      <c r="W96" s="8"/>
      <c r="X96" s="8"/>
      <c r="Y96" s="8"/>
      <c r="Z96" s="8"/>
    </row>
    <row r="97" ht="8.25" hidden="1" customHeight="1">
      <c r="A97" s="7" t="s">
        <v>258</v>
      </c>
      <c r="B97" s="4" t="s">
        <v>279</v>
      </c>
      <c r="C97" s="4" t="s">
        <v>280</v>
      </c>
      <c r="D97" s="4" t="s">
        <v>275</v>
      </c>
      <c r="E97" s="5" t="s">
        <v>14</v>
      </c>
      <c r="F97" s="4" t="s">
        <v>283</v>
      </c>
      <c r="G97" s="4" t="s">
        <v>16</v>
      </c>
      <c r="H97" s="5" t="s">
        <v>17</v>
      </c>
      <c r="I97" s="5" t="s">
        <v>267</v>
      </c>
      <c r="J97" s="4" t="s">
        <v>277</v>
      </c>
      <c r="K97" s="8"/>
      <c r="L97" s="8"/>
      <c r="M97" s="8"/>
      <c r="N97" s="8"/>
      <c r="O97" s="8"/>
      <c r="P97" s="8"/>
      <c r="Q97" s="8"/>
      <c r="R97" s="8"/>
      <c r="S97" s="8"/>
      <c r="T97" s="8"/>
      <c r="U97" s="8"/>
      <c r="V97" s="8"/>
      <c r="W97" s="8"/>
      <c r="X97" s="8"/>
      <c r="Y97" s="8"/>
      <c r="Z97" s="8"/>
    </row>
    <row r="98" ht="8.25" hidden="1" customHeight="1">
      <c r="A98" s="7" t="s">
        <v>258</v>
      </c>
      <c r="B98" s="4" t="s">
        <v>284</v>
      </c>
      <c r="C98" s="4" t="s">
        <v>285</v>
      </c>
      <c r="D98" s="4" t="s">
        <v>275</v>
      </c>
      <c r="E98" s="5" t="s">
        <v>14</v>
      </c>
      <c r="F98" s="4" t="s">
        <v>286</v>
      </c>
      <c r="G98" s="4" t="s">
        <v>16</v>
      </c>
      <c r="H98" s="5" t="s">
        <v>17</v>
      </c>
      <c r="I98" s="5" t="s">
        <v>267</v>
      </c>
      <c r="J98" s="4" t="s">
        <v>277</v>
      </c>
      <c r="K98" s="8"/>
      <c r="L98" s="8"/>
      <c r="M98" s="8"/>
      <c r="N98" s="8"/>
      <c r="O98" s="8"/>
      <c r="P98" s="8"/>
      <c r="Q98" s="8"/>
      <c r="R98" s="8"/>
      <c r="S98" s="8"/>
      <c r="T98" s="8"/>
      <c r="U98" s="8"/>
      <c r="V98" s="8"/>
      <c r="W98" s="8"/>
      <c r="X98" s="8"/>
      <c r="Y98" s="8"/>
      <c r="Z98" s="8"/>
    </row>
    <row r="99" ht="8.25" hidden="1" customHeight="1">
      <c r="A99" s="7" t="s">
        <v>258</v>
      </c>
      <c r="B99" s="4" t="s">
        <v>284</v>
      </c>
      <c r="C99" s="4" t="s">
        <v>285</v>
      </c>
      <c r="D99" s="4" t="s">
        <v>275</v>
      </c>
      <c r="E99" s="5" t="s">
        <v>14</v>
      </c>
      <c r="F99" s="4" t="s">
        <v>287</v>
      </c>
      <c r="G99" s="4" t="s">
        <v>16</v>
      </c>
      <c r="H99" s="5" t="s">
        <v>17</v>
      </c>
      <c r="I99" s="5" t="s">
        <v>267</v>
      </c>
      <c r="J99" s="4" t="s">
        <v>277</v>
      </c>
      <c r="K99" s="8"/>
      <c r="L99" s="8"/>
      <c r="M99" s="8"/>
      <c r="N99" s="8"/>
      <c r="O99" s="8"/>
      <c r="P99" s="8"/>
      <c r="Q99" s="8"/>
      <c r="R99" s="8"/>
      <c r="S99" s="8"/>
      <c r="T99" s="8"/>
      <c r="U99" s="8"/>
      <c r="V99" s="8"/>
      <c r="W99" s="8"/>
      <c r="X99" s="8"/>
      <c r="Y99" s="8"/>
      <c r="Z99" s="8"/>
    </row>
    <row r="100" ht="8.25" customHeight="1">
      <c r="A100" s="3" t="s">
        <v>288</v>
      </c>
      <c r="B100" s="4" t="s">
        <v>289</v>
      </c>
      <c r="C100" s="4" t="s">
        <v>290</v>
      </c>
      <c r="D100" s="4" t="s">
        <v>13</v>
      </c>
      <c r="E100" s="5" t="s">
        <v>14</v>
      </c>
      <c r="F100" s="4" t="s">
        <v>291</v>
      </c>
      <c r="G100" s="4" t="s">
        <v>31</v>
      </c>
      <c r="H100" s="5" t="s">
        <v>92</v>
      </c>
      <c r="I100" s="5" t="s">
        <v>292</v>
      </c>
      <c r="J100" s="4"/>
      <c r="K100" s="2"/>
      <c r="L100" s="2"/>
      <c r="M100" s="2"/>
      <c r="N100" s="2"/>
      <c r="O100" s="2"/>
      <c r="P100" s="2"/>
      <c r="Q100" s="2"/>
      <c r="R100" s="2"/>
      <c r="S100" s="2"/>
      <c r="T100" s="2"/>
      <c r="U100" s="2"/>
      <c r="V100" s="2"/>
      <c r="W100" s="2"/>
      <c r="X100" s="2"/>
      <c r="Y100" s="2"/>
      <c r="Z100" s="2"/>
    </row>
    <row r="101" ht="8.25" hidden="1" customHeight="1">
      <c r="A101" s="3" t="s">
        <v>288</v>
      </c>
      <c r="B101" s="4" t="s">
        <v>289</v>
      </c>
      <c r="C101" s="4" t="s">
        <v>290</v>
      </c>
      <c r="D101" s="4" t="s">
        <v>13</v>
      </c>
      <c r="E101" s="5" t="s">
        <v>14</v>
      </c>
      <c r="F101" s="4" t="s">
        <v>293</v>
      </c>
      <c r="G101" s="4" t="s">
        <v>16</v>
      </c>
      <c r="H101" s="5" t="s">
        <v>17</v>
      </c>
      <c r="I101" s="5" t="s">
        <v>294</v>
      </c>
      <c r="J101" s="4"/>
      <c r="K101" s="2"/>
      <c r="L101" s="2"/>
      <c r="M101" s="2"/>
      <c r="N101" s="2"/>
      <c r="O101" s="2"/>
      <c r="P101" s="2"/>
      <c r="Q101" s="2"/>
      <c r="R101" s="2"/>
      <c r="S101" s="2"/>
      <c r="T101" s="2"/>
      <c r="U101" s="2"/>
      <c r="V101" s="2"/>
      <c r="W101" s="2"/>
      <c r="X101" s="2"/>
      <c r="Y101" s="2"/>
      <c r="Z101" s="2"/>
    </row>
    <row r="102" ht="8.25" hidden="1" customHeight="1">
      <c r="A102" s="3" t="s">
        <v>295</v>
      </c>
      <c r="B102" s="4" t="s">
        <v>296</v>
      </c>
      <c r="C102" s="4" t="s">
        <v>297</v>
      </c>
      <c r="D102" s="4" t="s">
        <v>22</v>
      </c>
      <c r="E102" s="5" t="s">
        <v>14</v>
      </c>
      <c r="F102" s="4" t="s">
        <v>298</v>
      </c>
      <c r="G102" s="4" t="s">
        <v>24</v>
      </c>
      <c r="H102" s="5" t="s">
        <v>17</v>
      </c>
      <c r="I102" s="5" t="s">
        <v>299</v>
      </c>
      <c r="J102" s="4"/>
      <c r="K102" s="2"/>
      <c r="L102" s="2"/>
      <c r="M102" s="2"/>
      <c r="N102" s="2"/>
      <c r="O102" s="2"/>
      <c r="P102" s="2"/>
      <c r="Q102" s="2"/>
      <c r="R102" s="2"/>
      <c r="S102" s="2"/>
      <c r="T102" s="2"/>
      <c r="U102" s="2"/>
      <c r="V102" s="2"/>
      <c r="W102" s="2"/>
      <c r="X102" s="2"/>
      <c r="Y102" s="2"/>
      <c r="Z102" s="2"/>
    </row>
    <row r="103" ht="8.25" hidden="1" customHeight="1">
      <c r="A103" s="3" t="s">
        <v>295</v>
      </c>
      <c r="B103" s="4" t="s">
        <v>296</v>
      </c>
      <c r="C103" s="4" t="s">
        <v>297</v>
      </c>
      <c r="D103" s="4" t="s">
        <v>22</v>
      </c>
      <c r="E103" s="5" t="s">
        <v>14</v>
      </c>
      <c r="F103" s="4" t="s">
        <v>300</v>
      </c>
      <c r="G103" s="4" t="s">
        <v>16</v>
      </c>
      <c r="H103" s="5" t="s">
        <v>58</v>
      </c>
      <c r="I103" s="5" t="s">
        <v>301</v>
      </c>
      <c r="J103" s="4"/>
      <c r="K103" s="2"/>
      <c r="L103" s="2"/>
      <c r="M103" s="2"/>
      <c r="N103" s="2"/>
      <c r="O103" s="2"/>
      <c r="P103" s="2"/>
      <c r="Q103" s="2"/>
      <c r="R103" s="2"/>
      <c r="S103" s="2"/>
      <c r="T103" s="2"/>
      <c r="U103" s="2"/>
      <c r="V103" s="2"/>
      <c r="W103" s="2"/>
      <c r="X103" s="2"/>
      <c r="Y103" s="2"/>
      <c r="Z103" s="2"/>
    </row>
    <row r="104" ht="8.25" customHeight="1">
      <c r="A104" s="3" t="s">
        <v>295</v>
      </c>
      <c r="B104" s="4" t="s">
        <v>296</v>
      </c>
      <c r="C104" s="4" t="s">
        <v>297</v>
      </c>
      <c r="D104" s="4" t="s">
        <v>22</v>
      </c>
      <c r="E104" s="5" t="s">
        <v>14</v>
      </c>
      <c r="F104" s="4" t="s">
        <v>302</v>
      </c>
      <c r="G104" s="4" t="s">
        <v>16</v>
      </c>
      <c r="H104" s="5" t="s">
        <v>92</v>
      </c>
      <c r="I104" s="5" t="s">
        <v>303</v>
      </c>
      <c r="J104" s="4"/>
      <c r="K104" s="2"/>
      <c r="L104" s="2"/>
      <c r="M104" s="2"/>
      <c r="N104" s="2"/>
      <c r="O104" s="2"/>
      <c r="P104" s="2"/>
      <c r="Q104" s="2"/>
      <c r="R104" s="2"/>
      <c r="S104" s="2"/>
      <c r="T104" s="2"/>
      <c r="U104" s="2"/>
      <c r="V104" s="2"/>
      <c r="W104" s="2"/>
      <c r="X104" s="2"/>
      <c r="Y104" s="2"/>
      <c r="Z104" s="2"/>
    </row>
    <row r="105" ht="8.25" hidden="1" customHeight="1">
      <c r="A105" s="3" t="s">
        <v>295</v>
      </c>
      <c r="B105" s="4" t="s">
        <v>296</v>
      </c>
      <c r="C105" s="4" t="s">
        <v>297</v>
      </c>
      <c r="D105" s="4" t="s">
        <v>22</v>
      </c>
      <c r="E105" s="5" t="s">
        <v>14</v>
      </c>
      <c r="F105" s="4" t="s">
        <v>304</v>
      </c>
      <c r="G105" s="4" t="s">
        <v>16</v>
      </c>
      <c r="H105" s="5" t="s">
        <v>17</v>
      </c>
      <c r="I105" s="5" t="s">
        <v>305</v>
      </c>
      <c r="J105" s="4"/>
      <c r="K105" s="2"/>
      <c r="L105" s="2"/>
      <c r="M105" s="2"/>
      <c r="N105" s="2"/>
      <c r="O105" s="2"/>
      <c r="P105" s="2"/>
      <c r="Q105" s="2"/>
      <c r="R105" s="2"/>
      <c r="S105" s="2"/>
      <c r="T105" s="2"/>
      <c r="U105" s="2"/>
      <c r="V105" s="2"/>
      <c r="W105" s="2"/>
      <c r="X105" s="2"/>
      <c r="Y105" s="2"/>
      <c r="Z105" s="2"/>
    </row>
    <row r="106" ht="8.25" customHeight="1">
      <c r="A106" s="3" t="s">
        <v>295</v>
      </c>
      <c r="B106" s="4" t="s">
        <v>306</v>
      </c>
      <c r="C106" s="4" t="s">
        <v>307</v>
      </c>
      <c r="D106" s="4" t="s">
        <v>13</v>
      </c>
      <c r="E106" s="5" t="s">
        <v>14</v>
      </c>
      <c r="F106" s="4" t="s">
        <v>308</v>
      </c>
      <c r="G106" s="4" t="s">
        <v>24</v>
      </c>
      <c r="H106" s="5" t="s">
        <v>92</v>
      </c>
      <c r="I106" s="5" t="s">
        <v>309</v>
      </c>
      <c r="J106" s="4"/>
      <c r="K106" s="2"/>
      <c r="L106" s="2"/>
      <c r="M106" s="2"/>
      <c r="N106" s="2"/>
      <c r="O106" s="2"/>
      <c r="P106" s="2"/>
      <c r="Q106" s="2"/>
      <c r="R106" s="2"/>
      <c r="S106" s="2"/>
      <c r="T106" s="2"/>
      <c r="U106" s="2"/>
      <c r="V106" s="2"/>
      <c r="W106" s="2"/>
      <c r="X106" s="2"/>
      <c r="Y106" s="2"/>
      <c r="Z106" s="2"/>
    </row>
    <row r="107" ht="8.25" hidden="1" customHeight="1">
      <c r="A107" s="3" t="s">
        <v>295</v>
      </c>
      <c r="B107" s="4" t="s">
        <v>306</v>
      </c>
      <c r="C107" s="4" t="s">
        <v>307</v>
      </c>
      <c r="D107" s="4" t="s">
        <v>13</v>
      </c>
      <c r="E107" s="5" t="s">
        <v>14</v>
      </c>
      <c r="F107" s="4" t="s">
        <v>310</v>
      </c>
      <c r="G107" s="4" t="s">
        <v>24</v>
      </c>
      <c r="H107" s="5" t="s">
        <v>17</v>
      </c>
      <c r="I107" s="5" t="s">
        <v>311</v>
      </c>
      <c r="J107" s="4"/>
      <c r="K107" s="2"/>
      <c r="L107" s="2"/>
      <c r="M107" s="2"/>
      <c r="N107" s="2"/>
      <c r="O107" s="2"/>
      <c r="P107" s="2"/>
      <c r="Q107" s="2"/>
      <c r="R107" s="2"/>
      <c r="S107" s="2"/>
      <c r="T107" s="2"/>
      <c r="U107" s="2"/>
      <c r="V107" s="2"/>
      <c r="W107" s="2"/>
      <c r="X107" s="2"/>
      <c r="Y107" s="2"/>
      <c r="Z107" s="2"/>
    </row>
    <row r="108" ht="8.25" hidden="1" customHeight="1">
      <c r="A108" s="3" t="s">
        <v>295</v>
      </c>
      <c r="B108" s="4" t="s">
        <v>306</v>
      </c>
      <c r="C108" s="4" t="s">
        <v>307</v>
      </c>
      <c r="D108" s="4" t="s">
        <v>13</v>
      </c>
      <c r="E108" s="5" t="s">
        <v>14</v>
      </c>
      <c r="F108" s="4" t="s">
        <v>312</v>
      </c>
      <c r="G108" s="4" t="s">
        <v>16</v>
      </c>
      <c r="H108" s="5" t="s">
        <v>17</v>
      </c>
      <c r="I108" s="5" t="s">
        <v>311</v>
      </c>
      <c r="J108" s="4"/>
      <c r="K108" s="2"/>
      <c r="L108" s="2"/>
      <c r="M108" s="2"/>
      <c r="N108" s="2"/>
      <c r="O108" s="2"/>
      <c r="P108" s="2"/>
      <c r="Q108" s="2"/>
      <c r="R108" s="2"/>
      <c r="S108" s="2"/>
      <c r="T108" s="2"/>
      <c r="U108" s="2"/>
      <c r="V108" s="2"/>
      <c r="W108" s="2"/>
      <c r="X108" s="2"/>
      <c r="Y108" s="2"/>
      <c r="Z108" s="2"/>
    </row>
    <row r="109" ht="8.25" hidden="1" customHeight="1">
      <c r="A109" s="3" t="s">
        <v>295</v>
      </c>
      <c r="B109" s="4" t="s">
        <v>306</v>
      </c>
      <c r="C109" s="4" t="s">
        <v>307</v>
      </c>
      <c r="D109" s="4" t="s">
        <v>13</v>
      </c>
      <c r="E109" s="5" t="s">
        <v>14</v>
      </c>
      <c r="F109" s="4" t="s">
        <v>313</v>
      </c>
      <c r="G109" s="4" t="s">
        <v>16</v>
      </c>
      <c r="H109" s="5" t="s">
        <v>17</v>
      </c>
      <c r="I109" s="5" t="s">
        <v>311</v>
      </c>
      <c r="J109" s="4"/>
      <c r="K109" s="2"/>
      <c r="L109" s="2"/>
      <c r="M109" s="2"/>
      <c r="N109" s="2"/>
      <c r="O109" s="2"/>
      <c r="P109" s="2"/>
      <c r="Q109" s="2"/>
      <c r="R109" s="2"/>
      <c r="S109" s="2"/>
      <c r="T109" s="2"/>
      <c r="U109" s="2"/>
      <c r="V109" s="2"/>
      <c r="W109" s="2"/>
      <c r="X109" s="2"/>
      <c r="Y109" s="2"/>
      <c r="Z109" s="2"/>
    </row>
    <row r="110" ht="8.25" hidden="1" customHeight="1">
      <c r="A110" s="3" t="s">
        <v>314</v>
      </c>
      <c r="B110" s="4" t="s">
        <v>315</v>
      </c>
      <c r="C110" s="4" t="s">
        <v>316</v>
      </c>
      <c r="D110" s="4" t="s">
        <v>22</v>
      </c>
      <c r="E110" s="5" t="s">
        <v>14</v>
      </c>
      <c r="F110" s="4" t="s">
        <v>317</v>
      </c>
      <c r="G110" s="4" t="s">
        <v>16</v>
      </c>
      <c r="H110" s="5" t="s">
        <v>17</v>
      </c>
      <c r="I110" s="5" t="s">
        <v>318</v>
      </c>
      <c r="J110" s="4"/>
      <c r="K110" s="2"/>
      <c r="L110" s="2"/>
      <c r="M110" s="2"/>
      <c r="N110" s="2"/>
      <c r="O110" s="2"/>
      <c r="P110" s="2"/>
      <c r="Q110" s="2"/>
      <c r="R110" s="2"/>
      <c r="S110" s="2"/>
      <c r="T110" s="2"/>
      <c r="U110" s="2"/>
      <c r="V110" s="2"/>
      <c r="W110" s="2"/>
      <c r="X110" s="2"/>
      <c r="Y110" s="2"/>
      <c r="Z110" s="2"/>
    </row>
    <row r="111" ht="8.25" hidden="1" customHeight="1">
      <c r="A111" s="3" t="s">
        <v>314</v>
      </c>
      <c r="B111" s="4" t="s">
        <v>315</v>
      </c>
      <c r="C111" s="4" t="s">
        <v>316</v>
      </c>
      <c r="D111" s="4" t="s">
        <v>22</v>
      </c>
      <c r="E111" s="5" t="s">
        <v>14</v>
      </c>
      <c r="F111" s="4" t="s">
        <v>319</v>
      </c>
      <c r="G111" s="4" t="s">
        <v>16</v>
      </c>
      <c r="H111" s="5" t="s">
        <v>17</v>
      </c>
      <c r="I111" s="5" t="s">
        <v>320</v>
      </c>
      <c r="J111" s="4"/>
      <c r="K111" s="2"/>
      <c r="L111" s="2"/>
      <c r="M111" s="2"/>
      <c r="N111" s="2"/>
      <c r="O111" s="2"/>
      <c r="P111" s="2"/>
      <c r="Q111" s="2"/>
      <c r="R111" s="2"/>
      <c r="S111" s="2"/>
      <c r="T111" s="2"/>
      <c r="U111" s="2"/>
      <c r="V111" s="2"/>
      <c r="W111" s="2"/>
      <c r="X111" s="2"/>
      <c r="Y111" s="2"/>
      <c r="Z111" s="2"/>
    </row>
    <row r="112" ht="8.25" customHeight="1">
      <c r="A112" s="3" t="s">
        <v>314</v>
      </c>
      <c r="B112" s="4" t="s">
        <v>321</v>
      </c>
      <c r="C112" s="4" t="s">
        <v>322</v>
      </c>
      <c r="D112" s="4" t="s">
        <v>13</v>
      </c>
      <c r="E112" s="5" t="s">
        <v>14</v>
      </c>
      <c r="F112" s="4" t="s">
        <v>323</v>
      </c>
      <c r="G112" s="4" t="s">
        <v>16</v>
      </c>
      <c r="H112" s="5" t="s">
        <v>92</v>
      </c>
      <c r="I112" s="5" t="s">
        <v>324</v>
      </c>
      <c r="J112" s="4"/>
      <c r="K112" s="2"/>
      <c r="L112" s="2"/>
      <c r="M112" s="2"/>
      <c r="N112" s="2"/>
      <c r="O112" s="2"/>
      <c r="P112" s="2"/>
      <c r="Q112" s="2"/>
      <c r="R112" s="2"/>
      <c r="S112" s="2"/>
      <c r="T112" s="2"/>
      <c r="U112" s="2"/>
      <c r="V112" s="2"/>
      <c r="W112" s="2"/>
      <c r="X112" s="2"/>
      <c r="Y112" s="2"/>
      <c r="Z112" s="2"/>
    </row>
    <row r="113" ht="8.25" hidden="1" customHeight="1">
      <c r="A113" s="3" t="s">
        <v>314</v>
      </c>
      <c r="B113" s="4" t="s">
        <v>321</v>
      </c>
      <c r="C113" s="4" t="s">
        <v>322</v>
      </c>
      <c r="D113" s="4" t="s">
        <v>13</v>
      </c>
      <c r="E113" s="5" t="s">
        <v>14</v>
      </c>
      <c r="F113" s="4" t="s">
        <v>325</v>
      </c>
      <c r="G113" s="4" t="s">
        <v>16</v>
      </c>
      <c r="H113" s="5" t="s">
        <v>17</v>
      </c>
      <c r="I113" s="5" t="s">
        <v>326</v>
      </c>
      <c r="J113" s="4"/>
      <c r="K113" s="2"/>
      <c r="L113" s="2"/>
      <c r="M113" s="2"/>
      <c r="N113" s="2"/>
      <c r="O113" s="2"/>
      <c r="P113" s="2"/>
      <c r="Q113" s="2"/>
      <c r="R113" s="2"/>
      <c r="S113" s="2"/>
      <c r="T113" s="2"/>
      <c r="U113" s="2"/>
      <c r="V113" s="2"/>
      <c r="W113" s="2"/>
      <c r="X113" s="2"/>
      <c r="Y113" s="2"/>
      <c r="Z113" s="2"/>
    </row>
    <row r="114" ht="8.25" hidden="1" customHeight="1">
      <c r="A114" s="3" t="s">
        <v>314</v>
      </c>
      <c r="B114" s="4" t="s">
        <v>321</v>
      </c>
      <c r="C114" s="4" t="s">
        <v>322</v>
      </c>
      <c r="D114" s="4" t="s">
        <v>13</v>
      </c>
      <c r="E114" s="5" t="s">
        <v>14</v>
      </c>
      <c r="F114" s="4" t="s">
        <v>327</v>
      </c>
      <c r="G114" s="4" t="s">
        <v>16</v>
      </c>
      <c r="H114" s="5" t="s">
        <v>17</v>
      </c>
      <c r="I114" s="5" t="s">
        <v>328</v>
      </c>
      <c r="J114" s="4"/>
      <c r="K114" s="2"/>
      <c r="L114" s="2"/>
      <c r="M114" s="2"/>
      <c r="N114" s="2"/>
      <c r="O114" s="2"/>
      <c r="P114" s="2"/>
      <c r="Q114" s="2"/>
      <c r="R114" s="2"/>
      <c r="S114" s="2"/>
      <c r="T114" s="2"/>
      <c r="U114" s="2"/>
      <c r="V114" s="2"/>
      <c r="W114" s="2"/>
      <c r="X114" s="2"/>
      <c r="Y114" s="2"/>
      <c r="Z114" s="2"/>
    </row>
    <row r="115" ht="8.25" hidden="1" customHeight="1">
      <c r="A115" s="3" t="s">
        <v>314</v>
      </c>
      <c r="B115" s="4" t="s">
        <v>329</v>
      </c>
      <c r="C115" s="4" t="s">
        <v>330</v>
      </c>
      <c r="D115" s="4" t="s">
        <v>13</v>
      </c>
      <c r="E115" s="5" t="s">
        <v>14</v>
      </c>
      <c r="F115" s="4" t="s">
        <v>331</v>
      </c>
      <c r="G115" s="4" t="s">
        <v>16</v>
      </c>
      <c r="H115" s="5" t="s">
        <v>17</v>
      </c>
      <c r="I115" s="5" t="s">
        <v>332</v>
      </c>
      <c r="J115" s="4"/>
      <c r="K115" s="2"/>
      <c r="L115" s="2"/>
      <c r="M115" s="2"/>
      <c r="N115" s="2"/>
      <c r="O115" s="2"/>
      <c r="P115" s="2"/>
      <c r="Q115" s="2"/>
      <c r="R115" s="2"/>
      <c r="S115" s="2"/>
      <c r="T115" s="2"/>
      <c r="U115" s="2"/>
      <c r="V115" s="2"/>
      <c r="W115" s="2"/>
      <c r="X115" s="2"/>
      <c r="Y115" s="2"/>
      <c r="Z115" s="2"/>
    </row>
    <row r="116" ht="8.25" hidden="1" customHeight="1">
      <c r="A116" s="3" t="s">
        <v>314</v>
      </c>
      <c r="B116" s="4" t="s">
        <v>329</v>
      </c>
      <c r="C116" s="4" t="s">
        <v>330</v>
      </c>
      <c r="D116" s="4" t="s">
        <v>13</v>
      </c>
      <c r="E116" s="5" t="s">
        <v>14</v>
      </c>
      <c r="F116" s="5" t="s">
        <v>333</v>
      </c>
      <c r="G116" s="4" t="s">
        <v>16</v>
      </c>
      <c r="H116" s="5" t="s">
        <v>17</v>
      </c>
      <c r="I116" s="5" t="s">
        <v>334</v>
      </c>
      <c r="J116" s="4"/>
      <c r="K116" s="2"/>
      <c r="L116" s="2"/>
      <c r="M116" s="2"/>
      <c r="N116" s="2"/>
      <c r="O116" s="2"/>
      <c r="P116" s="2"/>
      <c r="Q116" s="2"/>
      <c r="R116" s="2"/>
      <c r="S116" s="2"/>
      <c r="T116" s="2"/>
      <c r="U116" s="2"/>
      <c r="V116" s="2"/>
      <c r="W116" s="2"/>
      <c r="X116" s="2"/>
      <c r="Y116" s="2"/>
      <c r="Z116" s="2"/>
    </row>
    <row r="117" ht="8.25" hidden="1" customHeight="1">
      <c r="A117" s="3" t="s">
        <v>314</v>
      </c>
      <c r="B117" s="4" t="s">
        <v>329</v>
      </c>
      <c r="C117" s="4" t="s">
        <v>330</v>
      </c>
      <c r="D117" s="4" t="s">
        <v>13</v>
      </c>
      <c r="E117" s="5" t="s">
        <v>14</v>
      </c>
      <c r="F117" s="5" t="s">
        <v>335</v>
      </c>
      <c r="G117" s="4" t="s">
        <v>16</v>
      </c>
      <c r="H117" s="5" t="s">
        <v>17</v>
      </c>
      <c r="I117" s="5" t="s">
        <v>336</v>
      </c>
      <c r="J117" s="4"/>
      <c r="K117" s="2"/>
      <c r="L117" s="2"/>
      <c r="M117" s="2"/>
      <c r="N117" s="2"/>
      <c r="O117" s="2"/>
      <c r="P117" s="2"/>
      <c r="Q117" s="2"/>
      <c r="R117" s="2"/>
      <c r="S117" s="2"/>
      <c r="T117" s="2"/>
      <c r="U117" s="2"/>
      <c r="V117" s="2"/>
      <c r="W117" s="2"/>
      <c r="X117" s="2"/>
      <c r="Y117" s="2"/>
      <c r="Z117" s="2"/>
    </row>
    <row r="118" ht="8.25" hidden="1" customHeight="1">
      <c r="A118" s="3" t="s">
        <v>337</v>
      </c>
      <c r="B118" s="4" t="s">
        <v>338</v>
      </c>
      <c r="C118" s="4" t="s">
        <v>339</v>
      </c>
      <c r="D118" s="4" t="s">
        <v>22</v>
      </c>
      <c r="E118" s="5" t="s">
        <v>14</v>
      </c>
      <c r="F118" s="4" t="s">
        <v>340</v>
      </c>
      <c r="G118" s="4" t="s">
        <v>16</v>
      </c>
      <c r="H118" s="5" t="s">
        <v>17</v>
      </c>
      <c r="I118" s="14" t="s">
        <v>341</v>
      </c>
      <c r="J118" s="15"/>
      <c r="K118" s="2"/>
      <c r="L118" s="2"/>
      <c r="M118" s="2"/>
      <c r="N118" s="2"/>
      <c r="O118" s="2"/>
      <c r="P118" s="2"/>
      <c r="Q118" s="2"/>
      <c r="R118" s="2"/>
      <c r="S118" s="2"/>
      <c r="T118" s="2"/>
      <c r="U118" s="2"/>
      <c r="V118" s="2"/>
      <c r="W118" s="2"/>
      <c r="X118" s="2"/>
      <c r="Y118" s="2"/>
      <c r="Z118" s="2"/>
    </row>
    <row r="119" ht="8.25" hidden="1" customHeight="1">
      <c r="A119" s="3" t="s">
        <v>337</v>
      </c>
      <c r="B119" s="4" t="s">
        <v>338</v>
      </c>
      <c r="C119" s="4" t="s">
        <v>339</v>
      </c>
      <c r="D119" s="4" t="s">
        <v>22</v>
      </c>
      <c r="E119" s="5" t="s">
        <v>14</v>
      </c>
      <c r="F119" s="4" t="s">
        <v>342</v>
      </c>
      <c r="G119" s="4" t="s">
        <v>16</v>
      </c>
      <c r="H119" s="5" t="s">
        <v>17</v>
      </c>
      <c r="I119" s="14" t="s">
        <v>343</v>
      </c>
      <c r="J119" s="4"/>
      <c r="K119" s="2"/>
      <c r="L119" s="2"/>
      <c r="M119" s="2"/>
      <c r="N119" s="2"/>
      <c r="O119" s="2"/>
      <c r="P119" s="2"/>
      <c r="Q119" s="2"/>
      <c r="R119" s="2"/>
      <c r="S119" s="2"/>
      <c r="T119" s="2"/>
      <c r="U119" s="2"/>
      <c r="V119" s="2"/>
      <c r="W119" s="2"/>
      <c r="X119" s="2"/>
      <c r="Y119" s="2"/>
      <c r="Z119" s="2"/>
    </row>
    <row r="120" ht="8.25" hidden="1" customHeight="1">
      <c r="A120" s="3" t="s">
        <v>337</v>
      </c>
      <c r="B120" s="4" t="s">
        <v>344</v>
      </c>
      <c r="C120" s="4" t="s">
        <v>345</v>
      </c>
      <c r="D120" s="4" t="s">
        <v>56</v>
      </c>
      <c r="E120" s="5" t="s">
        <v>14</v>
      </c>
      <c r="F120" s="4" t="s">
        <v>346</v>
      </c>
      <c r="G120" s="4" t="s">
        <v>24</v>
      </c>
      <c r="H120" s="5" t="s">
        <v>17</v>
      </c>
      <c r="I120" s="5" t="s">
        <v>347</v>
      </c>
      <c r="J120" s="4"/>
      <c r="K120" s="2"/>
      <c r="L120" s="2"/>
      <c r="M120" s="2"/>
      <c r="N120" s="2"/>
      <c r="O120" s="2"/>
      <c r="P120" s="2"/>
      <c r="Q120" s="2"/>
      <c r="R120" s="2"/>
      <c r="S120" s="2"/>
      <c r="T120" s="2"/>
      <c r="U120" s="2"/>
      <c r="V120" s="2"/>
      <c r="W120" s="2"/>
      <c r="X120" s="2"/>
      <c r="Y120" s="2"/>
      <c r="Z120" s="2"/>
    </row>
    <row r="121" ht="8.25" hidden="1" customHeight="1">
      <c r="A121" s="3" t="s">
        <v>337</v>
      </c>
      <c r="B121" s="4" t="s">
        <v>348</v>
      </c>
      <c r="C121" s="4" t="s">
        <v>349</v>
      </c>
      <c r="D121" s="4" t="s">
        <v>56</v>
      </c>
      <c r="E121" s="5" t="s">
        <v>14</v>
      </c>
      <c r="F121" s="4" t="s">
        <v>350</v>
      </c>
      <c r="G121" s="4" t="s">
        <v>16</v>
      </c>
      <c r="H121" s="5" t="s">
        <v>17</v>
      </c>
      <c r="I121" s="5" t="s">
        <v>351</v>
      </c>
      <c r="J121" s="4"/>
      <c r="K121" s="2"/>
      <c r="L121" s="2"/>
      <c r="M121" s="2"/>
      <c r="N121" s="2"/>
      <c r="O121" s="2"/>
      <c r="P121" s="2"/>
      <c r="Q121" s="2"/>
      <c r="R121" s="2"/>
      <c r="S121" s="2"/>
      <c r="T121" s="2"/>
      <c r="U121" s="2"/>
      <c r="V121" s="2"/>
      <c r="W121" s="2"/>
      <c r="X121" s="2"/>
      <c r="Y121" s="2"/>
      <c r="Z121" s="2"/>
    </row>
    <row r="122" ht="8.25" hidden="1" customHeight="1">
      <c r="A122" s="3" t="s">
        <v>337</v>
      </c>
      <c r="B122" s="4" t="s">
        <v>348</v>
      </c>
      <c r="C122" s="4" t="s">
        <v>349</v>
      </c>
      <c r="D122" s="4" t="s">
        <v>56</v>
      </c>
      <c r="E122" s="5" t="s">
        <v>14</v>
      </c>
      <c r="F122" s="4" t="s">
        <v>352</v>
      </c>
      <c r="G122" s="4" t="s">
        <v>16</v>
      </c>
      <c r="H122" s="5" t="s">
        <v>17</v>
      </c>
      <c r="I122" s="5" t="s">
        <v>353</v>
      </c>
      <c r="J122" s="4"/>
      <c r="K122" s="2"/>
      <c r="L122" s="2"/>
      <c r="M122" s="2"/>
      <c r="N122" s="2"/>
      <c r="O122" s="2"/>
      <c r="P122" s="2"/>
      <c r="Q122" s="2"/>
      <c r="R122" s="2"/>
      <c r="S122" s="2"/>
      <c r="T122" s="2"/>
      <c r="U122" s="2"/>
      <c r="V122" s="2"/>
      <c r="W122" s="2"/>
      <c r="X122" s="2"/>
      <c r="Y122" s="2"/>
      <c r="Z122" s="2"/>
    </row>
    <row r="123" ht="8.25" hidden="1" customHeight="1">
      <c r="A123" s="3" t="s">
        <v>337</v>
      </c>
      <c r="B123" s="4" t="s">
        <v>354</v>
      </c>
      <c r="C123" s="4" t="s">
        <v>355</v>
      </c>
      <c r="D123" s="4" t="s">
        <v>56</v>
      </c>
      <c r="E123" s="5" t="s">
        <v>14</v>
      </c>
      <c r="F123" s="4" t="s">
        <v>356</v>
      </c>
      <c r="G123" s="4" t="s">
        <v>16</v>
      </c>
      <c r="H123" s="5" t="s">
        <v>17</v>
      </c>
      <c r="I123" s="5" t="s">
        <v>357</v>
      </c>
      <c r="J123" s="4"/>
      <c r="K123" s="2"/>
      <c r="L123" s="2"/>
      <c r="M123" s="2"/>
      <c r="N123" s="2"/>
      <c r="O123" s="2"/>
      <c r="P123" s="2"/>
      <c r="Q123" s="2"/>
      <c r="R123" s="2"/>
      <c r="S123" s="2"/>
      <c r="T123" s="2"/>
      <c r="U123" s="2"/>
      <c r="V123" s="2"/>
      <c r="W123" s="2"/>
      <c r="X123" s="2"/>
      <c r="Y123" s="2"/>
      <c r="Z123" s="2"/>
    </row>
    <row r="124" ht="8.25" hidden="1" customHeight="1">
      <c r="A124" s="3" t="s">
        <v>337</v>
      </c>
      <c r="B124" s="4" t="s">
        <v>354</v>
      </c>
      <c r="C124" s="4" t="s">
        <v>355</v>
      </c>
      <c r="D124" s="4" t="s">
        <v>56</v>
      </c>
      <c r="E124" s="5" t="s">
        <v>14</v>
      </c>
      <c r="F124" s="4" t="s">
        <v>358</v>
      </c>
      <c r="G124" s="4" t="s">
        <v>16</v>
      </c>
      <c r="H124" s="5" t="s">
        <v>17</v>
      </c>
      <c r="I124" s="5" t="s">
        <v>359</v>
      </c>
      <c r="J124" s="4"/>
      <c r="K124" s="2"/>
      <c r="L124" s="2"/>
      <c r="M124" s="2"/>
      <c r="N124" s="2"/>
      <c r="O124" s="2"/>
      <c r="P124" s="2"/>
      <c r="Q124" s="2"/>
      <c r="R124" s="2"/>
      <c r="S124" s="2"/>
      <c r="T124" s="2"/>
      <c r="U124" s="2"/>
      <c r="V124" s="2"/>
      <c r="W124" s="2"/>
      <c r="X124" s="2"/>
      <c r="Y124" s="2"/>
      <c r="Z124" s="2"/>
    </row>
    <row r="125" ht="8.25" hidden="1" customHeight="1">
      <c r="A125" s="3" t="s">
        <v>337</v>
      </c>
      <c r="B125" s="4" t="s">
        <v>360</v>
      </c>
      <c r="C125" s="4" t="s">
        <v>361</v>
      </c>
      <c r="D125" s="4" t="s">
        <v>13</v>
      </c>
      <c r="E125" s="5" t="s">
        <v>14</v>
      </c>
      <c r="F125" s="4" t="s">
        <v>362</v>
      </c>
      <c r="G125" s="4" t="s">
        <v>24</v>
      </c>
      <c r="H125" s="5" t="s">
        <v>17</v>
      </c>
      <c r="I125" s="5" t="s">
        <v>363</v>
      </c>
      <c r="J125" s="4"/>
      <c r="K125" s="2"/>
      <c r="L125" s="2"/>
      <c r="M125" s="2"/>
      <c r="N125" s="2"/>
      <c r="O125" s="2"/>
      <c r="P125" s="2"/>
      <c r="Q125" s="2"/>
      <c r="R125" s="2"/>
      <c r="S125" s="2"/>
      <c r="T125" s="2"/>
      <c r="U125" s="2"/>
      <c r="V125" s="2"/>
      <c r="W125" s="2"/>
      <c r="X125" s="2"/>
      <c r="Y125" s="2"/>
      <c r="Z125" s="2"/>
    </row>
    <row r="126" ht="8.25" hidden="1" customHeight="1">
      <c r="A126" s="3" t="s">
        <v>337</v>
      </c>
      <c r="B126" s="4" t="s">
        <v>364</v>
      </c>
      <c r="C126" s="4" t="s">
        <v>365</v>
      </c>
      <c r="D126" s="4" t="s">
        <v>13</v>
      </c>
      <c r="E126" s="5" t="s">
        <v>14</v>
      </c>
      <c r="F126" s="4" t="s">
        <v>366</v>
      </c>
      <c r="G126" s="4" t="s">
        <v>24</v>
      </c>
      <c r="H126" s="5" t="s">
        <v>17</v>
      </c>
      <c r="I126" s="5" t="s">
        <v>367</v>
      </c>
      <c r="J126" s="4"/>
      <c r="K126" s="2"/>
      <c r="L126" s="2"/>
      <c r="M126" s="2"/>
      <c r="N126" s="2"/>
      <c r="O126" s="2"/>
      <c r="P126" s="2"/>
      <c r="Q126" s="2"/>
      <c r="R126" s="2"/>
      <c r="S126" s="2"/>
      <c r="T126" s="2"/>
      <c r="U126" s="2"/>
      <c r="V126" s="2"/>
      <c r="W126" s="2"/>
      <c r="X126" s="2"/>
      <c r="Y126" s="2"/>
      <c r="Z126" s="2"/>
    </row>
    <row r="127" ht="8.25" hidden="1" customHeight="1">
      <c r="A127" s="3" t="s">
        <v>337</v>
      </c>
      <c r="B127" s="4" t="s">
        <v>364</v>
      </c>
      <c r="C127" s="4" t="s">
        <v>365</v>
      </c>
      <c r="D127" s="4" t="s">
        <v>13</v>
      </c>
      <c r="E127" s="5" t="s">
        <v>14</v>
      </c>
      <c r="F127" s="4" t="s">
        <v>368</v>
      </c>
      <c r="G127" s="4" t="s">
        <v>24</v>
      </c>
      <c r="H127" s="5" t="s">
        <v>17</v>
      </c>
      <c r="I127" s="5" t="s">
        <v>367</v>
      </c>
      <c r="J127" s="4"/>
      <c r="K127" s="2"/>
      <c r="L127" s="2"/>
      <c r="M127" s="2"/>
      <c r="N127" s="2"/>
      <c r="O127" s="2"/>
      <c r="P127" s="2"/>
      <c r="Q127" s="2"/>
      <c r="R127" s="2"/>
      <c r="S127" s="2"/>
      <c r="T127" s="2"/>
      <c r="U127" s="2"/>
      <c r="V127" s="2"/>
      <c r="W127" s="2"/>
      <c r="X127" s="2"/>
      <c r="Y127" s="2"/>
      <c r="Z127" s="2"/>
    </row>
    <row r="128" ht="8.25" hidden="1" customHeight="1">
      <c r="A128" s="3" t="s">
        <v>337</v>
      </c>
      <c r="B128" s="4" t="s">
        <v>364</v>
      </c>
      <c r="C128" s="4" t="s">
        <v>365</v>
      </c>
      <c r="D128" s="4" t="s">
        <v>13</v>
      </c>
      <c r="E128" s="5" t="s">
        <v>14</v>
      </c>
      <c r="F128" s="4" t="s">
        <v>369</v>
      </c>
      <c r="G128" s="4" t="s">
        <v>16</v>
      </c>
      <c r="H128" s="5" t="s">
        <v>17</v>
      </c>
      <c r="I128" s="5" t="s">
        <v>367</v>
      </c>
      <c r="J128" s="4"/>
      <c r="K128" s="2"/>
      <c r="L128" s="2"/>
      <c r="M128" s="2"/>
      <c r="N128" s="2"/>
      <c r="O128" s="2"/>
      <c r="P128" s="2"/>
      <c r="Q128" s="2"/>
      <c r="R128" s="2"/>
      <c r="S128" s="2"/>
      <c r="T128" s="2"/>
      <c r="U128" s="2"/>
      <c r="V128" s="2"/>
      <c r="W128" s="2"/>
      <c r="X128" s="2"/>
      <c r="Y128" s="2"/>
      <c r="Z128" s="2"/>
    </row>
    <row r="129" ht="8.25" hidden="1" customHeight="1">
      <c r="A129" s="7" t="s">
        <v>337</v>
      </c>
      <c r="B129" s="4" t="s">
        <v>370</v>
      </c>
      <c r="C129" s="4" t="s">
        <v>371</v>
      </c>
      <c r="D129" s="4" t="s">
        <v>13</v>
      </c>
      <c r="E129" s="5" t="s">
        <v>14</v>
      </c>
      <c r="F129" s="4" t="s">
        <v>372</v>
      </c>
      <c r="G129" s="4" t="s">
        <v>16</v>
      </c>
      <c r="H129" s="5" t="s">
        <v>17</v>
      </c>
      <c r="I129" s="5" t="s">
        <v>367</v>
      </c>
      <c r="J129" s="4"/>
      <c r="K129" s="8"/>
      <c r="L129" s="8"/>
      <c r="M129" s="8"/>
      <c r="N129" s="8"/>
      <c r="O129" s="8"/>
      <c r="P129" s="8"/>
      <c r="Q129" s="8"/>
      <c r="R129" s="8"/>
      <c r="S129" s="8"/>
      <c r="T129" s="8"/>
      <c r="U129" s="8"/>
      <c r="V129" s="8"/>
      <c r="W129" s="8"/>
      <c r="X129" s="8"/>
      <c r="Y129" s="8"/>
      <c r="Z129" s="8"/>
    </row>
    <row r="130" ht="8.25" hidden="1" customHeight="1">
      <c r="A130" s="3" t="s">
        <v>373</v>
      </c>
      <c r="B130" s="4" t="s">
        <v>374</v>
      </c>
      <c r="C130" s="4" t="s">
        <v>375</v>
      </c>
      <c r="D130" s="4" t="s">
        <v>22</v>
      </c>
      <c r="E130" s="4"/>
      <c r="F130" s="4" t="s">
        <v>376</v>
      </c>
      <c r="G130" s="4" t="s">
        <v>16</v>
      </c>
      <c r="H130" s="5" t="s">
        <v>17</v>
      </c>
      <c r="I130" s="5" t="s">
        <v>377</v>
      </c>
      <c r="J130" s="4"/>
      <c r="K130" s="2"/>
      <c r="L130" s="2"/>
      <c r="M130" s="2"/>
      <c r="N130" s="2"/>
      <c r="O130" s="2"/>
      <c r="P130" s="2"/>
      <c r="Q130" s="2"/>
      <c r="R130" s="2"/>
      <c r="S130" s="2"/>
      <c r="T130" s="2"/>
      <c r="U130" s="2"/>
      <c r="V130" s="2"/>
      <c r="W130" s="2"/>
      <c r="X130" s="2"/>
      <c r="Y130" s="2"/>
      <c r="Z130" s="2"/>
    </row>
    <row r="131" ht="8.25" hidden="1" customHeight="1">
      <c r="A131" s="3" t="s">
        <v>373</v>
      </c>
      <c r="B131" s="4" t="s">
        <v>374</v>
      </c>
      <c r="C131" s="4" t="s">
        <v>375</v>
      </c>
      <c r="D131" s="4" t="s">
        <v>22</v>
      </c>
      <c r="E131" s="4"/>
      <c r="F131" s="4" t="s">
        <v>378</v>
      </c>
      <c r="G131" s="4" t="s">
        <v>16</v>
      </c>
      <c r="H131" s="5" t="s">
        <v>17</v>
      </c>
      <c r="I131" s="5" t="s">
        <v>379</v>
      </c>
      <c r="J131" s="4"/>
      <c r="K131" s="2"/>
      <c r="L131" s="2"/>
      <c r="M131" s="2"/>
      <c r="N131" s="2"/>
      <c r="O131" s="2"/>
      <c r="P131" s="2"/>
      <c r="Q131" s="2"/>
      <c r="R131" s="2"/>
      <c r="S131" s="2"/>
      <c r="T131" s="2"/>
      <c r="U131" s="2"/>
      <c r="V131" s="2"/>
      <c r="W131" s="2"/>
      <c r="X131" s="2"/>
      <c r="Y131" s="2"/>
      <c r="Z131" s="2"/>
    </row>
    <row r="132" ht="8.25" hidden="1" customHeight="1">
      <c r="A132" s="3" t="s">
        <v>373</v>
      </c>
      <c r="B132" s="4" t="s">
        <v>374</v>
      </c>
      <c r="C132" s="4" t="s">
        <v>375</v>
      </c>
      <c r="D132" s="4" t="s">
        <v>22</v>
      </c>
      <c r="E132" s="4"/>
      <c r="F132" s="4" t="s">
        <v>380</v>
      </c>
      <c r="G132" s="4" t="s">
        <v>16</v>
      </c>
      <c r="H132" s="5" t="s">
        <v>17</v>
      </c>
      <c r="I132" s="5" t="s">
        <v>381</v>
      </c>
      <c r="J132" s="4"/>
      <c r="K132" s="2"/>
      <c r="L132" s="2"/>
      <c r="M132" s="2"/>
      <c r="N132" s="2"/>
      <c r="O132" s="2"/>
      <c r="P132" s="2"/>
      <c r="Q132" s="2"/>
      <c r="R132" s="2"/>
      <c r="S132" s="2"/>
      <c r="T132" s="2"/>
      <c r="U132" s="2"/>
      <c r="V132" s="2"/>
      <c r="W132" s="2"/>
      <c r="X132" s="2"/>
      <c r="Y132" s="2"/>
      <c r="Z132" s="2"/>
    </row>
    <row r="133" ht="8.25" hidden="1" customHeight="1">
      <c r="A133" s="3" t="s">
        <v>373</v>
      </c>
      <c r="B133" s="4" t="s">
        <v>382</v>
      </c>
      <c r="C133" s="4" t="s">
        <v>383</v>
      </c>
      <c r="D133" s="4" t="s">
        <v>22</v>
      </c>
      <c r="E133" s="4"/>
      <c r="F133" s="4" t="s">
        <v>384</v>
      </c>
      <c r="G133" s="4" t="s">
        <v>16</v>
      </c>
      <c r="H133" s="5" t="s">
        <v>17</v>
      </c>
      <c r="I133" s="5" t="s">
        <v>385</v>
      </c>
      <c r="J133" s="4"/>
      <c r="K133" s="2"/>
      <c r="L133" s="2"/>
      <c r="M133" s="2"/>
      <c r="N133" s="2"/>
      <c r="O133" s="2"/>
      <c r="P133" s="2"/>
      <c r="Q133" s="2"/>
      <c r="R133" s="2"/>
      <c r="S133" s="2"/>
      <c r="T133" s="2"/>
      <c r="U133" s="2"/>
      <c r="V133" s="2"/>
      <c r="W133" s="2"/>
      <c r="X133" s="2"/>
      <c r="Y133" s="2"/>
      <c r="Z133" s="2"/>
    </row>
    <row r="134" ht="8.25" hidden="1" customHeight="1">
      <c r="A134" s="3" t="s">
        <v>373</v>
      </c>
      <c r="B134" s="4" t="s">
        <v>382</v>
      </c>
      <c r="C134" s="4" t="s">
        <v>383</v>
      </c>
      <c r="D134" s="4" t="s">
        <v>22</v>
      </c>
      <c r="E134" s="4"/>
      <c r="F134" s="4" t="s">
        <v>386</v>
      </c>
      <c r="G134" s="4" t="s">
        <v>16</v>
      </c>
      <c r="H134" s="5" t="s">
        <v>17</v>
      </c>
      <c r="I134" s="5" t="s">
        <v>385</v>
      </c>
      <c r="J134" s="4"/>
      <c r="K134" s="2"/>
      <c r="L134" s="2"/>
      <c r="M134" s="2"/>
      <c r="N134" s="2"/>
      <c r="O134" s="2"/>
      <c r="P134" s="2"/>
      <c r="Q134" s="2"/>
      <c r="R134" s="2"/>
      <c r="S134" s="2"/>
      <c r="T134" s="2"/>
      <c r="U134" s="2"/>
      <c r="V134" s="2"/>
      <c r="W134" s="2"/>
      <c r="X134" s="2"/>
      <c r="Y134" s="2"/>
      <c r="Z134" s="2"/>
    </row>
    <row r="135" ht="8.25" hidden="1" customHeight="1">
      <c r="A135" s="3" t="s">
        <v>373</v>
      </c>
      <c r="B135" s="4" t="s">
        <v>387</v>
      </c>
      <c r="C135" s="4" t="s">
        <v>388</v>
      </c>
      <c r="D135" s="4" t="s">
        <v>13</v>
      </c>
      <c r="E135" s="4"/>
      <c r="F135" s="4" t="s">
        <v>389</v>
      </c>
      <c r="G135" s="4" t="s">
        <v>16</v>
      </c>
      <c r="H135" s="5" t="s">
        <v>17</v>
      </c>
      <c r="I135" s="5" t="s">
        <v>390</v>
      </c>
      <c r="J135" s="4"/>
      <c r="K135" s="2"/>
      <c r="L135" s="2"/>
      <c r="M135" s="2"/>
      <c r="N135" s="2"/>
      <c r="O135" s="2"/>
      <c r="P135" s="2"/>
      <c r="Q135" s="2"/>
      <c r="R135" s="2"/>
      <c r="S135" s="2"/>
      <c r="T135" s="2"/>
      <c r="U135" s="2"/>
      <c r="V135" s="2"/>
      <c r="W135" s="2"/>
      <c r="X135" s="2"/>
      <c r="Y135" s="2"/>
      <c r="Z135" s="2"/>
    </row>
    <row r="136" ht="8.25" hidden="1" customHeight="1">
      <c r="A136" s="3" t="s">
        <v>373</v>
      </c>
      <c r="B136" s="4" t="s">
        <v>387</v>
      </c>
      <c r="C136" s="4" t="s">
        <v>388</v>
      </c>
      <c r="D136" s="4" t="s">
        <v>13</v>
      </c>
      <c r="E136" s="4"/>
      <c r="F136" s="4" t="s">
        <v>391</v>
      </c>
      <c r="G136" s="4" t="s">
        <v>16</v>
      </c>
      <c r="H136" s="5" t="s">
        <v>17</v>
      </c>
      <c r="I136" s="5" t="s">
        <v>392</v>
      </c>
      <c r="J136" s="4"/>
      <c r="K136" s="2"/>
      <c r="L136" s="2"/>
      <c r="M136" s="2"/>
      <c r="N136" s="2"/>
      <c r="O136" s="2"/>
      <c r="P136" s="2"/>
      <c r="Q136" s="2"/>
      <c r="R136" s="2"/>
      <c r="S136" s="2"/>
      <c r="T136" s="2"/>
      <c r="U136" s="2"/>
      <c r="V136" s="2"/>
      <c r="W136" s="2"/>
      <c r="X136" s="2"/>
      <c r="Y136" s="2"/>
      <c r="Z136" s="2"/>
    </row>
    <row r="137" ht="8.25" hidden="1" customHeight="1">
      <c r="A137" s="3" t="s">
        <v>373</v>
      </c>
      <c r="B137" s="4" t="s">
        <v>393</v>
      </c>
      <c r="C137" s="4" t="s">
        <v>394</v>
      </c>
      <c r="D137" s="4" t="s">
        <v>13</v>
      </c>
      <c r="E137" s="4"/>
      <c r="F137" s="4" t="s">
        <v>395</v>
      </c>
      <c r="G137" s="4" t="s">
        <v>16</v>
      </c>
      <c r="H137" s="5" t="s">
        <v>17</v>
      </c>
      <c r="I137" s="5" t="s">
        <v>396</v>
      </c>
      <c r="J137" s="4"/>
      <c r="K137" s="2"/>
      <c r="L137" s="2"/>
      <c r="M137" s="2"/>
      <c r="N137" s="2"/>
      <c r="O137" s="2"/>
      <c r="P137" s="2"/>
      <c r="Q137" s="2"/>
      <c r="R137" s="2"/>
      <c r="S137" s="2"/>
      <c r="T137" s="2"/>
      <c r="U137" s="2"/>
      <c r="V137" s="2"/>
      <c r="W137" s="2"/>
      <c r="X137" s="2"/>
      <c r="Y137" s="2"/>
      <c r="Z137" s="2"/>
    </row>
    <row r="138" ht="8.25" hidden="1" customHeight="1">
      <c r="A138" s="3" t="s">
        <v>373</v>
      </c>
      <c r="B138" s="4" t="s">
        <v>393</v>
      </c>
      <c r="C138" s="4" t="s">
        <v>394</v>
      </c>
      <c r="D138" s="4" t="s">
        <v>13</v>
      </c>
      <c r="E138" s="4"/>
      <c r="F138" s="4" t="s">
        <v>397</v>
      </c>
      <c r="G138" s="4" t="s">
        <v>16</v>
      </c>
      <c r="H138" s="5" t="s">
        <v>17</v>
      </c>
      <c r="I138" s="5" t="s">
        <v>396</v>
      </c>
      <c r="J138" s="4"/>
      <c r="K138" s="2"/>
      <c r="L138" s="2"/>
      <c r="M138" s="2"/>
      <c r="N138" s="2"/>
      <c r="O138" s="2"/>
      <c r="P138" s="2"/>
      <c r="Q138" s="2"/>
      <c r="R138" s="2"/>
      <c r="S138" s="2"/>
      <c r="T138" s="2"/>
      <c r="U138" s="2"/>
      <c r="V138" s="2"/>
      <c r="W138" s="2"/>
      <c r="X138" s="2"/>
      <c r="Y138" s="2"/>
      <c r="Z138" s="2"/>
    </row>
    <row r="139" ht="8.25" hidden="1" customHeight="1">
      <c r="A139" s="3" t="s">
        <v>398</v>
      </c>
      <c r="B139" s="4" t="s">
        <v>399</v>
      </c>
      <c r="C139" s="4" t="s">
        <v>400</v>
      </c>
      <c r="D139" s="4" t="s">
        <v>13</v>
      </c>
      <c r="E139" s="5" t="s">
        <v>14</v>
      </c>
      <c r="F139" s="4" t="s">
        <v>401</v>
      </c>
      <c r="G139" s="4" t="s">
        <v>24</v>
      </c>
      <c r="H139" s="5" t="s">
        <v>17</v>
      </c>
      <c r="I139" s="5" t="s">
        <v>402</v>
      </c>
      <c r="J139" s="4"/>
      <c r="K139" s="2"/>
      <c r="L139" s="2"/>
      <c r="M139" s="2"/>
      <c r="N139" s="2"/>
      <c r="O139" s="2"/>
      <c r="P139" s="2"/>
      <c r="Q139" s="2"/>
      <c r="R139" s="2"/>
      <c r="S139" s="2"/>
      <c r="T139" s="2"/>
      <c r="U139" s="2"/>
      <c r="V139" s="2"/>
      <c r="W139" s="2"/>
      <c r="X139" s="2"/>
      <c r="Y139" s="2"/>
      <c r="Z139" s="2"/>
    </row>
    <row r="140" ht="8.25" hidden="1" customHeight="1">
      <c r="A140" s="3" t="s">
        <v>398</v>
      </c>
      <c r="B140" s="4" t="s">
        <v>399</v>
      </c>
      <c r="C140" s="4" t="s">
        <v>400</v>
      </c>
      <c r="D140" s="4" t="s">
        <v>13</v>
      </c>
      <c r="E140" s="5" t="s">
        <v>14</v>
      </c>
      <c r="F140" s="4" t="s">
        <v>403</v>
      </c>
      <c r="G140" s="4" t="s">
        <v>16</v>
      </c>
      <c r="H140" s="5" t="s">
        <v>17</v>
      </c>
      <c r="I140" s="5" t="s">
        <v>404</v>
      </c>
      <c r="J140" s="4"/>
      <c r="K140" s="2"/>
      <c r="L140" s="2"/>
      <c r="M140" s="2"/>
      <c r="N140" s="2"/>
      <c r="O140" s="2"/>
      <c r="P140" s="2"/>
      <c r="Q140" s="2"/>
      <c r="R140" s="2"/>
      <c r="S140" s="2"/>
      <c r="T140" s="2"/>
      <c r="U140" s="2"/>
      <c r="V140" s="2"/>
      <c r="W140" s="2"/>
      <c r="X140" s="2"/>
      <c r="Y140" s="2"/>
      <c r="Z140" s="2"/>
    </row>
    <row r="141" ht="8.25" hidden="1" customHeight="1">
      <c r="A141" s="3" t="s">
        <v>398</v>
      </c>
      <c r="B141" s="4" t="s">
        <v>399</v>
      </c>
      <c r="C141" s="4" t="s">
        <v>400</v>
      </c>
      <c r="D141" s="4" t="s">
        <v>13</v>
      </c>
      <c r="E141" s="5" t="s">
        <v>14</v>
      </c>
      <c r="F141" s="4" t="s">
        <v>405</v>
      </c>
      <c r="G141" s="4" t="s">
        <v>16</v>
      </c>
      <c r="H141" s="5" t="s">
        <v>17</v>
      </c>
      <c r="I141" s="5" t="s">
        <v>406</v>
      </c>
      <c r="J141" s="4"/>
      <c r="K141" s="2"/>
      <c r="L141" s="2"/>
      <c r="M141" s="2"/>
      <c r="N141" s="2"/>
      <c r="O141" s="2"/>
      <c r="P141" s="2"/>
      <c r="Q141" s="2"/>
      <c r="R141" s="2"/>
      <c r="S141" s="2"/>
      <c r="T141" s="2"/>
      <c r="U141" s="2"/>
      <c r="V141" s="2"/>
      <c r="W141" s="2"/>
      <c r="X141" s="2"/>
      <c r="Y141" s="2"/>
      <c r="Z141" s="2"/>
    </row>
    <row r="142" ht="8.25" hidden="1" customHeight="1">
      <c r="A142" s="3" t="s">
        <v>398</v>
      </c>
      <c r="B142" s="4" t="s">
        <v>399</v>
      </c>
      <c r="C142" s="4" t="s">
        <v>400</v>
      </c>
      <c r="D142" s="4" t="s">
        <v>13</v>
      </c>
      <c r="E142" s="5" t="s">
        <v>14</v>
      </c>
      <c r="F142" s="4" t="s">
        <v>407</v>
      </c>
      <c r="G142" s="4" t="s">
        <v>16</v>
      </c>
      <c r="H142" s="5" t="s">
        <v>58</v>
      </c>
      <c r="I142" s="5" t="s">
        <v>408</v>
      </c>
      <c r="J142" s="4"/>
      <c r="K142" s="2"/>
      <c r="L142" s="2"/>
      <c r="M142" s="2"/>
      <c r="N142" s="2"/>
      <c r="O142" s="2"/>
      <c r="P142" s="2"/>
      <c r="Q142" s="2"/>
      <c r="R142" s="2"/>
      <c r="S142" s="2"/>
      <c r="T142" s="2"/>
      <c r="U142" s="2"/>
      <c r="V142" s="2"/>
      <c r="W142" s="2"/>
      <c r="X142" s="2"/>
      <c r="Y142" s="2"/>
      <c r="Z142" s="2"/>
    </row>
    <row r="143" ht="8.25" hidden="1" customHeight="1">
      <c r="A143" s="3" t="s">
        <v>398</v>
      </c>
      <c r="B143" s="4" t="s">
        <v>399</v>
      </c>
      <c r="C143" s="4" t="s">
        <v>400</v>
      </c>
      <c r="D143" s="4" t="s">
        <v>13</v>
      </c>
      <c r="E143" s="5" t="s">
        <v>14</v>
      </c>
      <c r="F143" s="4" t="s">
        <v>409</v>
      </c>
      <c r="G143" s="4" t="s">
        <v>16</v>
      </c>
      <c r="H143" s="5" t="s">
        <v>58</v>
      </c>
      <c r="I143" s="5" t="s">
        <v>410</v>
      </c>
      <c r="J143" s="4"/>
      <c r="K143" s="2"/>
      <c r="L143" s="2"/>
      <c r="M143" s="2"/>
      <c r="N143" s="2"/>
      <c r="O143" s="2"/>
      <c r="P143" s="2"/>
      <c r="Q143" s="2"/>
      <c r="R143" s="2"/>
      <c r="S143" s="2"/>
      <c r="T143" s="2"/>
      <c r="U143" s="2"/>
      <c r="V143" s="2"/>
      <c r="W143" s="2"/>
      <c r="X143" s="2"/>
      <c r="Y143" s="2"/>
      <c r="Z143" s="2"/>
    </row>
    <row r="144" ht="8.25" hidden="1" customHeight="1">
      <c r="A144" s="7" t="s">
        <v>411</v>
      </c>
      <c r="B144" s="4" t="s">
        <v>412</v>
      </c>
      <c r="C144" s="4" t="s">
        <v>413</v>
      </c>
      <c r="D144" s="4" t="s">
        <v>22</v>
      </c>
      <c r="E144" s="5" t="s">
        <v>14</v>
      </c>
      <c r="F144" s="4" t="s">
        <v>414</v>
      </c>
      <c r="G144" s="4" t="s">
        <v>24</v>
      </c>
      <c r="H144" s="5" t="s">
        <v>17</v>
      </c>
      <c r="I144" s="5" t="s">
        <v>415</v>
      </c>
      <c r="J144" s="4" t="s">
        <v>263</v>
      </c>
      <c r="K144" s="8"/>
      <c r="L144" s="8"/>
      <c r="M144" s="8"/>
      <c r="N144" s="8"/>
      <c r="O144" s="8"/>
      <c r="P144" s="8"/>
      <c r="Q144" s="8"/>
      <c r="R144" s="8"/>
      <c r="S144" s="8"/>
      <c r="T144" s="8"/>
      <c r="U144" s="8"/>
      <c r="V144" s="8"/>
      <c r="W144" s="8"/>
      <c r="X144" s="8"/>
      <c r="Y144" s="8"/>
      <c r="Z144" s="8"/>
    </row>
    <row r="145" ht="8.25" hidden="1" customHeight="1">
      <c r="A145" s="7" t="s">
        <v>411</v>
      </c>
      <c r="B145" s="4" t="s">
        <v>412</v>
      </c>
      <c r="C145" s="4" t="s">
        <v>413</v>
      </c>
      <c r="D145" s="4" t="s">
        <v>22</v>
      </c>
      <c r="E145" s="5" t="s">
        <v>14</v>
      </c>
      <c r="F145" s="4" t="s">
        <v>416</v>
      </c>
      <c r="G145" s="4" t="s">
        <v>24</v>
      </c>
      <c r="H145" s="5" t="s">
        <v>17</v>
      </c>
      <c r="I145" s="5" t="s">
        <v>415</v>
      </c>
      <c r="J145" s="4" t="s">
        <v>263</v>
      </c>
      <c r="K145" s="8"/>
      <c r="L145" s="8"/>
      <c r="M145" s="8"/>
      <c r="N145" s="8"/>
      <c r="O145" s="8"/>
      <c r="P145" s="8"/>
      <c r="Q145" s="8"/>
      <c r="R145" s="8"/>
      <c r="S145" s="8"/>
      <c r="T145" s="8"/>
      <c r="U145" s="8"/>
      <c r="V145" s="8"/>
      <c r="W145" s="8"/>
      <c r="X145" s="8"/>
      <c r="Y145" s="8"/>
      <c r="Z145" s="8"/>
    </row>
    <row r="146" ht="8.25" hidden="1" customHeight="1">
      <c r="A146" s="7" t="s">
        <v>411</v>
      </c>
      <c r="B146" s="4" t="s">
        <v>412</v>
      </c>
      <c r="C146" s="4" t="s">
        <v>413</v>
      </c>
      <c r="D146" s="4" t="s">
        <v>22</v>
      </c>
      <c r="E146" s="5" t="s">
        <v>14</v>
      </c>
      <c r="F146" s="4" t="s">
        <v>417</v>
      </c>
      <c r="G146" s="4" t="s">
        <v>16</v>
      </c>
      <c r="H146" s="5" t="s">
        <v>17</v>
      </c>
      <c r="I146" s="5" t="s">
        <v>415</v>
      </c>
      <c r="J146" s="4" t="s">
        <v>263</v>
      </c>
      <c r="K146" s="8"/>
      <c r="L146" s="8"/>
      <c r="M146" s="8"/>
      <c r="N146" s="8"/>
      <c r="O146" s="8"/>
      <c r="P146" s="8"/>
      <c r="Q146" s="8"/>
      <c r="R146" s="8"/>
      <c r="S146" s="8"/>
      <c r="T146" s="8"/>
      <c r="U146" s="8"/>
      <c r="V146" s="8"/>
      <c r="W146" s="8"/>
      <c r="X146" s="8"/>
      <c r="Y146" s="8"/>
      <c r="Z146" s="8"/>
    </row>
    <row r="147" ht="8.25" hidden="1" customHeight="1">
      <c r="A147" s="7" t="s">
        <v>411</v>
      </c>
      <c r="B147" s="4" t="s">
        <v>412</v>
      </c>
      <c r="C147" s="4" t="s">
        <v>413</v>
      </c>
      <c r="D147" s="4" t="s">
        <v>22</v>
      </c>
      <c r="E147" s="5" t="s">
        <v>14</v>
      </c>
      <c r="F147" s="4" t="s">
        <v>418</v>
      </c>
      <c r="G147" s="4" t="s">
        <v>16</v>
      </c>
      <c r="H147" s="5" t="s">
        <v>17</v>
      </c>
      <c r="I147" s="5" t="s">
        <v>419</v>
      </c>
      <c r="J147" s="4" t="s">
        <v>263</v>
      </c>
      <c r="K147" s="8"/>
      <c r="L147" s="8"/>
      <c r="M147" s="8"/>
      <c r="N147" s="8"/>
      <c r="O147" s="8"/>
      <c r="P147" s="8"/>
      <c r="Q147" s="8"/>
      <c r="R147" s="8"/>
      <c r="S147" s="8"/>
      <c r="T147" s="8"/>
      <c r="U147" s="8"/>
      <c r="V147" s="8"/>
      <c r="W147" s="8"/>
      <c r="X147" s="8"/>
      <c r="Y147" s="8"/>
      <c r="Z147" s="8"/>
    </row>
    <row r="148" ht="8.25" hidden="1" customHeight="1">
      <c r="A148" s="7" t="s">
        <v>411</v>
      </c>
      <c r="B148" s="4" t="s">
        <v>420</v>
      </c>
      <c r="C148" s="4" t="s">
        <v>421</v>
      </c>
      <c r="D148" s="4" t="s">
        <v>13</v>
      </c>
      <c r="E148" s="5" t="s">
        <v>14</v>
      </c>
      <c r="F148" s="4" t="s">
        <v>422</v>
      </c>
      <c r="G148" s="4" t="s">
        <v>31</v>
      </c>
      <c r="H148" s="5" t="s">
        <v>17</v>
      </c>
      <c r="I148" s="5" t="s">
        <v>423</v>
      </c>
      <c r="J148" s="4" t="s">
        <v>424</v>
      </c>
      <c r="K148" s="8"/>
      <c r="L148" s="8"/>
      <c r="M148" s="8"/>
      <c r="N148" s="8"/>
      <c r="O148" s="8"/>
      <c r="P148" s="8"/>
      <c r="Q148" s="8"/>
      <c r="R148" s="8"/>
      <c r="S148" s="8"/>
      <c r="T148" s="8"/>
      <c r="U148" s="8"/>
      <c r="V148" s="8"/>
      <c r="W148" s="8"/>
      <c r="X148" s="8"/>
      <c r="Y148" s="8"/>
      <c r="Z148" s="8"/>
    </row>
    <row r="149" ht="8.25" hidden="1" customHeight="1">
      <c r="A149" s="7" t="s">
        <v>411</v>
      </c>
      <c r="B149" s="4" t="s">
        <v>420</v>
      </c>
      <c r="C149" s="4" t="s">
        <v>421</v>
      </c>
      <c r="D149" s="4" t="s">
        <v>13</v>
      </c>
      <c r="E149" s="5" t="s">
        <v>14</v>
      </c>
      <c r="F149" s="4" t="s">
        <v>425</v>
      </c>
      <c r="G149" s="4" t="s">
        <v>24</v>
      </c>
      <c r="H149" s="5" t="s">
        <v>17</v>
      </c>
      <c r="I149" s="5" t="s">
        <v>423</v>
      </c>
      <c r="J149" s="4" t="s">
        <v>424</v>
      </c>
      <c r="K149" s="8"/>
      <c r="L149" s="8"/>
      <c r="M149" s="8"/>
      <c r="N149" s="8"/>
      <c r="O149" s="8"/>
      <c r="P149" s="8"/>
      <c r="Q149" s="8"/>
      <c r="R149" s="8"/>
      <c r="S149" s="8"/>
      <c r="T149" s="8"/>
      <c r="U149" s="8"/>
      <c r="V149" s="8"/>
      <c r="W149" s="8"/>
      <c r="X149" s="8"/>
      <c r="Y149" s="8"/>
      <c r="Z149" s="8"/>
    </row>
    <row r="150" ht="8.25" hidden="1" customHeight="1">
      <c r="A150" s="7" t="s">
        <v>411</v>
      </c>
      <c r="B150" s="4" t="s">
        <v>420</v>
      </c>
      <c r="C150" s="4" t="s">
        <v>421</v>
      </c>
      <c r="D150" s="4" t="s">
        <v>13</v>
      </c>
      <c r="E150" s="5" t="s">
        <v>14</v>
      </c>
      <c r="F150" s="4" t="s">
        <v>426</v>
      </c>
      <c r="G150" s="4" t="s">
        <v>24</v>
      </c>
      <c r="H150" s="5" t="s">
        <v>17</v>
      </c>
      <c r="I150" s="5" t="s">
        <v>423</v>
      </c>
      <c r="J150" s="4" t="s">
        <v>424</v>
      </c>
      <c r="K150" s="8"/>
      <c r="L150" s="8"/>
      <c r="M150" s="8"/>
      <c r="N150" s="8"/>
      <c r="O150" s="8"/>
      <c r="P150" s="8"/>
      <c r="Q150" s="8"/>
      <c r="R150" s="8"/>
      <c r="S150" s="8"/>
      <c r="T150" s="8"/>
      <c r="U150" s="8"/>
      <c r="V150" s="8"/>
      <c r="W150" s="8"/>
      <c r="X150" s="8"/>
      <c r="Y150" s="8"/>
      <c r="Z150" s="8"/>
    </row>
    <row r="151" ht="8.25" hidden="1" customHeight="1">
      <c r="A151" s="7" t="s">
        <v>411</v>
      </c>
      <c r="B151" s="4" t="s">
        <v>427</v>
      </c>
      <c r="C151" s="4" t="s">
        <v>428</v>
      </c>
      <c r="D151" s="4" t="s">
        <v>13</v>
      </c>
      <c r="E151" s="5" t="s">
        <v>14</v>
      </c>
      <c r="F151" s="4" t="s">
        <v>429</v>
      </c>
      <c r="G151" s="4" t="s">
        <v>16</v>
      </c>
      <c r="H151" s="5" t="s">
        <v>58</v>
      </c>
      <c r="I151" s="5" t="s">
        <v>430</v>
      </c>
      <c r="J151" s="4" t="s">
        <v>431</v>
      </c>
      <c r="K151" s="8"/>
      <c r="L151" s="8"/>
      <c r="M151" s="8"/>
      <c r="N151" s="8"/>
      <c r="O151" s="8"/>
      <c r="P151" s="8"/>
      <c r="Q151" s="8"/>
      <c r="R151" s="8"/>
      <c r="S151" s="8"/>
      <c r="T151" s="8"/>
      <c r="U151" s="8"/>
      <c r="V151" s="8"/>
      <c r="W151" s="8"/>
      <c r="X151" s="8"/>
      <c r="Y151" s="8"/>
      <c r="Z151" s="8"/>
    </row>
    <row r="152" ht="8.25" hidden="1" customHeight="1">
      <c r="A152" s="7" t="s">
        <v>411</v>
      </c>
      <c r="B152" s="4" t="s">
        <v>427</v>
      </c>
      <c r="C152" s="4" t="s">
        <v>428</v>
      </c>
      <c r="D152" s="4" t="s">
        <v>13</v>
      </c>
      <c r="E152" s="5" t="s">
        <v>14</v>
      </c>
      <c r="F152" s="4" t="s">
        <v>432</v>
      </c>
      <c r="G152" s="4" t="s">
        <v>16</v>
      </c>
      <c r="H152" s="5" t="s">
        <v>58</v>
      </c>
      <c r="I152" s="5" t="s">
        <v>433</v>
      </c>
      <c r="J152" s="4" t="s">
        <v>431</v>
      </c>
      <c r="K152" s="8"/>
      <c r="L152" s="8"/>
      <c r="M152" s="8"/>
      <c r="N152" s="8"/>
      <c r="O152" s="8"/>
      <c r="P152" s="8"/>
      <c r="Q152" s="8"/>
      <c r="R152" s="8"/>
      <c r="S152" s="8"/>
      <c r="T152" s="8"/>
      <c r="U152" s="8"/>
      <c r="V152" s="8"/>
      <c r="W152" s="8"/>
      <c r="X152" s="8"/>
      <c r="Y152" s="8"/>
      <c r="Z152" s="8"/>
    </row>
    <row r="153" ht="8.25" hidden="1" customHeight="1">
      <c r="A153" s="16" t="s">
        <v>411</v>
      </c>
      <c r="B153" s="4" t="s">
        <v>434</v>
      </c>
      <c r="C153" s="4" t="s">
        <v>435</v>
      </c>
      <c r="D153" s="4" t="s">
        <v>13</v>
      </c>
      <c r="E153" s="5" t="s">
        <v>14</v>
      </c>
      <c r="F153" s="4" t="s">
        <v>436</v>
      </c>
      <c r="G153" s="4" t="s">
        <v>24</v>
      </c>
      <c r="H153" s="5" t="s">
        <v>17</v>
      </c>
      <c r="I153" s="5" t="s">
        <v>437</v>
      </c>
      <c r="J153" s="4" t="s">
        <v>431</v>
      </c>
      <c r="K153" s="17"/>
      <c r="L153" s="17"/>
      <c r="M153" s="17"/>
      <c r="N153" s="17"/>
      <c r="O153" s="17"/>
      <c r="P153" s="17"/>
      <c r="Q153" s="17"/>
      <c r="R153" s="17"/>
      <c r="S153" s="17"/>
      <c r="T153" s="17"/>
      <c r="U153" s="17"/>
      <c r="V153" s="17"/>
      <c r="W153" s="17"/>
      <c r="X153" s="17"/>
      <c r="Y153" s="17"/>
      <c r="Z153" s="17"/>
    </row>
    <row r="154" ht="8.25" hidden="1" customHeight="1">
      <c r="A154" s="16" t="s">
        <v>411</v>
      </c>
      <c r="B154" s="4" t="s">
        <v>434</v>
      </c>
      <c r="C154" s="4" t="s">
        <v>435</v>
      </c>
      <c r="D154" s="4" t="s">
        <v>13</v>
      </c>
      <c r="E154" s="5" t="s">
        <v>14</v>
      </c>
      <c r="F154" s="4" t="s">
        <v>438</v>
      </c>
      <c r="G154" s="4" t="s">
        <v>16</v>
      </c>
      <c r="H154" s="5" t="s">
        <v>17</v>
      </c>
      <c r="I154" s="5" t="s">
        <v>439</v>
      </c>
      <c r="J154" s="4" t="s">
        <v>431</v>
      </c>
      <c r="K154" s="17"/>
      <c r="L154" s="17"/>
      <c r="M154" s="17"/>
      <c r="N154" s="17"/>
      <c r="O154" s="17"/>
      <c r="P154" s="17"/>
      <c r="Q154" s="17"/>
      <c r="R154" s="17"/>
      <c r="S154" s="17"/>
      <c r="T154" s="17"/>
      <c r="U154" s="17"/>
      <c r="V154" s="17"/>
      <c r="W154" s="17"/>
      <c r="X154" s="17"/>
      <c r="Y154" s="17"/>
      <c r="Z154" s="17"/>
    </row>
    <row r="155" ht="8.25" hidden="1" customHeight="1">
      <c r="A155" s="7" t="s">
        <v>411</v>
      </c>
      <c r="B155" s="4" t="s">
        <v>440</v>
      </c>
      <c r="C155" s="4" t="s">
        <v>441</v>
      </c>
      <c r="D155" s="4" t="s">
        <v>13</v>
      </c>
      <c r="E155" s="5" t="s">
        <v>14</v>
      </c>
      <c r="F155" s="4" t="s">
        <v>442</v>
      </c>
      <c r="G155" s="4" t="s">
        <v>24</v>
      </c>
      <c r="H155" s="5" t="s">
        <v>17</v>
      </c>
      <c r="I155" s="5" t="s">
        <v>423</v>
      </c>
      <c r="J155" s="4" t="s">
        <v>424</v>
      </c>
      <c r="K155" s="8"/>
      <c r="L155" s="8"/>
      <c r="M155" s="8"/>
      <c r="N155" s="8"/>
      <c r="O155" s="8"/>
      <c r="P155" s="8"/>
      <c r="Q155" s="8"/>
      <c r="R155" s="8"/>
      <c r="S155" s="8"/>
      <c r="T155" s="8"/>
      <c r="U155" s="8"/>
      <c r="V155" s="8"/>
      <c r="W155" s="8"/>
      <c r="X155" s="8"/>
      <c r="Y155" s="8"/>
      <c r="Z155" s="8"/>
    </row>
    <row r="156" ht="8.25" hidden="1" customHeight="1">
      <c r="A156" s="7" t="s">
        <v>411</v>
      </c>
      <c r="B156" s="4" t="s">
        <v>440</v>
      </c>
      <c r="C156" s="4" t="s">
        <v>441</v>
      </c>
      <c r="D156" s="4" t="s">
        <v>13</v>
      </c>
      <c r="E156" s="5" t="s">
        <v>14</v>
      </c>
      <c r="F156" s="4" t="s">
        <v>443</v>
      </c>
      <c r="G156" s="4" t="s">
        <v>16</v>
      </c>
      <c r="H156" s="5" t="s">
        <v>17</v>
      </c>
      <c r="I156" s="5" t="s">
        <v>423</v>
      </c>
      <c r="J156" s="4" t="s">
        <v>424</v>
      </c>
      <c r="K156" s="8"/>
      <c r="L156" s="8"/>
      <c r="M156" s="8"/>
      <c r="N156" s="8"/>
      <c r="O156" s="8"/>
      <c r="P156" s="8"/>
      <c r="Q156" s="8"/>
      <c r="R156" s="8"/>
      <c r="S156" s="8"/>
      <c r="T156" s="8"/>
      <c r="U156" s="8"/>
      <c r="V156" s="8"/>
      <c r="W156" s="8"/>
      <c r="X156" s="8"/>
      <c r="Y156" s="8"/>
      <c r="Z156" s="8"/>
    </row>
    <row r="157" ht="8.25" hidden="1" customHeight="1">
      <c r="A157" s="7" t="s">
        <v>411</v>
      </c>
      <c r="B157" s="4" t="s">
        <v>440</v>
      </c>
      <c r="C157" s="4" t="s">
        <v>441</v>
      </c>
      <c r="D157" s="4" t="s">
        <v>13</v>
      </c>
      <c r="E157" s="5" t="s">
        <v>14</v>
      </c>
      <c r="F157" s="4" t="s">
        <v>444</v>
      </c>
      <c r="G157" s="4" t="s">
        <v>16</v>
      </c>
      <c r="H157" s="5" t="s">
        <v>17</v>
      </c>
      <c r="I157" s="5" t="s">
        <v>423</v>
      </c>
      <c r="J157" s="4" t="s">
        <v>424</v>
      </c>
      <c r="K157" s="8"/>
      <c r="L157" s="8"/>
      <c r="M157" s="8"/>
      <c r="N157" s="8"/>
      <c r="O157" s="8"/>
      <c r="P157" s="8"/>
      <c r="Q157" s="8"/>
      <c r="R157" s="8"/>
      <c r="S157" s="8"/>
      <c r="T157" s="8"/>
      <c r="U157" s="8"/>
      <c r="V157" s="8"/>
      <c r="W157" s="8"/>
      <c r="X157" s="8"/>
      <c r="Y157" s="8"/>
      <c r="Z157" s="8"/>
    </row>
    <row r="158" ht="8.25" hidden="1" customHeight="1">
      <c r="A158" s="7" t="s">
        <v>411</v>
      </c>
      <c r="B158" s="4" t="s">
        <v>445</v>
      </c>
      <c r="C158" s="4" t="s">
        <v>446</v>
      </c>
      <c r="D158" s="4" t="s">
        <v>13</v>
      </c>
      <c r="E158" s="5" t="s">
        <v>14</v>
      </c>
      <c r="F158" s="4" t="s">
        <v>447</v>
      </c>
      <c r="G158" s="4" t="s">
        <v>16</v>
      </c>
      <c r="H158" s="5" t="s">
        <v>17</v>
      </c>
      <c r="I158" s="5" t="s">
        <v>448</v>
      </c>
      <c r="J158" s="4" t="s">
        <v>139</v>
      </c>
      <c r="K158" s="8"/>
      <c r="L158" s="8"/>
      <c r="M158" s="8"/>
      <c r="N158" s="8"/>
      <c r="O158" s="8"/>
      <c r="P158" s="8"/>
      <c r="Q158" s="8"/>
      <c r="R158" s="8"/>
      <c r="S158" s="8"/>
      <c r="T158" s="8"/>
      <c r="U158" s="8"/>
      <c r="V158" s="8"/>
      <c r="W158" s="8"/>
      <c r="X158" s="8"/>
      <c r="Y158" s="8"/>
      <c r="Z158" s="8"/>
    </row>
    <row r="159" ht="8.25" hidden="1" customHeight="1">
      <c r="A159" s="7" t="s">
        <v>411</v>
      </c>
      <c r="B159" s="4" t="s">
        <v>445</v>
      </c>
      <c r="C159" s="4" t="s">
        <v>446</v>
      </c>
      <c r="D159" s="4" t="s">
        <v>13</v>
      </c>
      <c r="E159" s="5" t="s">
        <v>14</v>
      </c>
      <c r="F159" s="4" t="s">
        <v>449</v>
      </c>
      <c r="G159" s="4" t="s">
        <v>16</v>
      </c>
      <c r="H159" s="5" t="s">
        <v>17</v>
      </c>
      <c r="I159" s="5" t="s">
        <v>448</v>
      </c>
      <c r="J159" s="4" t="s">
        <v>139</v>
      </c>
      <c r="K159" s="8"/>
      <c r="L159" s="8"/>
      <c r="M159" s="8"/>
      <c r="N159" s="8"/>
      <c r="O159" s="8"/>
      <c r="P159" s="8"/>
      <c r="Q159" s="8"/>
      <c r="R159" s="8"/>
      <c r="S159" s="8"/>
      <c r="T159" s="8"/>
      <c r="U159" s="8"/>
      <c r="V159" s="8"/>
      <c r="W159" s="8"/>
      <c r="X159" s="8"/>
      <c r="Y159" s="8"/>
      <c r="Z159" s="8"/>
    </row>
    <row r="160" ht="8.25" hidden="1" customHeight="1">
      <c r="A160" s="3" t="s">
        <v>450</v>
      </c>
      <c r="B160" s="4" t="s">
        <v>451</v>
      </c>
      <c r="C160" s="4" t="s">
        <v>452</v>
      </c>
      <c r="D160" s="4" t="s">
        <v>13</v>
      </c>
      <c r="E160" s="5" t="s">
        <v>14</v>
      </c>
      <c r="F160" s="4" t="s">
        <v>453</v>
      </c>
      <c r="G160" s="4" t="s">
        <v>16</v>
      </c>
      <c r="H160" s="5" t="s">
        <v>17</v>
      </c>
      <c r="I160" s="5" t="s">
        <v>454</v>
      </c>
      <c r="J160" s="4"/>
      <c r="K160" s="2"/>
      <c r="L160" s="2"/>
      <c r="M160" s="2"/>
      <c r="N160" s="2"/>
      <c r="O160" s="2"/>
      <c r="P160" s="2"/>
      <c r="Q160" s="2"/>
      <c r="R160" s="2"/>
      <c r="S160" s="2"/>
      <c r="T160" s="2"/>
      <c r="U160" s="2"/>
      <c r="V160" s="2"/>
      <c r="W160" s="2"/>
      <c r="X160" s="2"/>
      <c r="Y160" s="2"/>
      <c r="Z160" s="2"/>
    </row>
    <row r="161" ht="8.25" hidden="1" customHeight="1">
      <c r="A161" s="3" t="s">
        <v>455</v>
      </c>
      <c r="B161" s="4" t="s">
        <v>456</v>
      </c>
      <c r="C161" s="4" t="s">
        <v>457</v>
      </c>
      <c r="D161" s="4" t="s">
        <v>22</v>
      </c>
      <c r="E161" s="5" t="s">
        <v>14</v>
      </c>
      <c r="F161" s="4" t="s">
        <v>458</v>
      </c>
      <c r="G161" s="4" t="s">
        <v>24</v>
      </c>
      <c r="H161" s="5" t="s">
        <v>17</v>
      </c>
      <c r="I161" s="18" t="s">
        <v>459</v>
      </c>
      <c r="J161" s="4"/>
      <c r="K161" s="2"/>
      <c r="L161" s="2"/>
      <c r="M161" s="2"/>
      <c r="N161" s="2"/>
      <c r="O161" s="2"/>
      <c r="P161" s="2"/>
      <c r="Q161" s="2"/>
      <c r="R161" s="2"/>
      <c r="S161" s="2"/>
      <c r="T161" s="2"/>
      <c r="U161" s="2"/>
      <c r="V161" s="2"/>
      <c r="W161" s="2"/>
      <c r="X161" s="2"/>
      <c r="Y161" s="2"/>
      <c r="Z161" s="2"/>
    </row>
    <row r="162" ht="8.25" hidden="1" customHeight="1">
      <c r="A162" s="3" t="s">
        <v>455</v>
      </c>
      <c r="B162" s="4" t="s">
        <v>456</v>
      </c>
      <c r="C162" s="4" t="s">
        <v>457</v>
      </c>
      <c r="D162" s="4" t="s">
        <v>22</v>
      </c>
      <c r="E162" s="5" t="s">
        <v>14</v>
      </c>
      <c r="F162" s="4" t="s">
        <v>460</v>
      </c>
      <c r="G162" s="4" t="s">
        <v>16</v>
      </c>
      <c r="H162" s="5" t="s">
        <v>17</v>
      </c>
      <c r="I162" s="19" t="s">
        <v>461</v>
      </c>
      <c r="J162" s="4"/>
      <c r="K162" s="2"/>
      <c r="L162" s="2"/>
      <c r="M162" s="2"/>
      <c r="N162" s="2"/>
      <c r="O162" s="2"/>
      <c r="P162" s="2"/>
      <c r="Q162" s="2"/>
      <c r="R162" s="2"/>
      <c r="S162" s="2"/>
      <c r="T162" s="2"/>
      <c r="U162" s="2"/>
      <c r="V162" s="2"/>
      <c r="W162" s="2"/>
      <c r="X162" s="2"/>
      <c r="Y162" s="2"/>
      <c r="Z162" s="2"/>
    </row>
    <row r="163" ht="8.25" hidden="1" customHeight="1">
      <c r="A163" s="3" t="s">
        <v>455</v>
      </c>
      <c r="B163" s="4" t="s">
        <v>456</v>
      </c>
      <c r="C163" s="4" t="s">
        <v>457</v>
      </c>
      <c r="D163" s="4" t="s">
        <v>22</v>
      </c>
      <c r="E163" s="5" t="s">
        <v>14</v>
      </c>
      <c r="F163" s="4" t="s">
        <v>462</v>
      </c>
      <c r="G163" s="4" t="s">
        <v>16</v>
      </c>
      <c r="H163" s="5" t="s">
        <v>17</v>
      </c>
      <c r="I163" s="19" t="s">
        <v>463</v>
      </c>
      <c r="J163" s="4"/>
      <c r="K163" s="2"/>
      <c r="L163" s="2"/>
      <c r="M163" s="2"/>
      <c r="N163" s="2"/>
      <c r="O163" s="2"/>
      <c r="P163" s="2"/>
      <c r="Q163" s="2"/>
      <c r="R163" s="2"/>
      <c r="S163" s="2"/>
      <c r="T163" s="2"/>
      <c r="U163" s="2"/>
      <c r="V163" s="2"/>
      <c r="W163" s="2"/>
      <c r="X163" s="2"/>
      <c r="Y163" s="2"/>
      <c r="Z163" s="2"/>
    </row>
    <row r="164" ht="8.25" hidden="1" customHeight="1">
      <c r="A164" s="3" t="s">
        <v>455</v>
      </c>
      <c r="B164" s="4" t="s">
        <v>456</v>
      </c>
      <c r="C164" s="4" t="s">
        <v>457</v>
      </c>
      <c r="D164" s="4" t="s">
        <v>22</v>
      </c>
      <c r="E164" s="5" t="s">
        <v>14</v>
      </c>
      <c r="F164" s="4" t="s">
        <v>464</v>
      </c>
      <c r="G164" s="4" t="s">
        <v>16</v>
      </c>
      <c r="H164" s="5" t="s">
        <v>17</v>
      </c>
      <c r="I164" s="19" t="s">
        <v>465</v>
      </c>
      <c r="J164" s="4"/>
      <c r="K164" s="2"/>
      <c r="L164" s="2"/>
      <c r="M164" s="2"/>
      <c r="N164" s="2"/>
      <c r="O164" s="2"/>
      <c r="P164" s="2"/>
      <c r="Q164" s="2"/>
      <c r="R164" s="2"/>
      <c r="S164" s="2"/>
      <c r="T164" s="2"/>
      <c r="U164" s="2"/>
      <c r="V164" s="2"/>
      <c r="W164" s="2"/>
      <c r="X164" s="2"/>
      <c r="Y164" s="2"/>
      <c r="Z164" s="2"/>
    </row>
    <row r="165" ht="8.25" hidden="1" customHeight="1">
      <c r="A165" s="3" t="s">
        <v>455</v>
      </c>
      <c r="B165" s="4" t="s">
        <v>456</v>
      </c>
      <c r="C165" s="4" t="s">
        <v>457</v>
      </c>
      <c r="D165" s="4" t="s">
        <v>22</v>
      </c>
      <c r="E165" s="5" t="s">
        <v>14</v>
      </c>
      <c r="F165" s="4" t="s">
        <v>466</v>
      </c>
      <c r="G165" s="4" t="s">
        <v>16</v>
      </c>
      <c r="H165" s="5" t="s">
        <v>17</v>
      </c>
      <c r="I165" s="19" t="s">
        <v>467</v>
      </c>
      <c r="J165" s="4"/>
      <c r="K165" s="2"/>
      <c r="L165" s="2"/>
      <c r="M165" s="2"/>
      <c r="N165" s="2"/>
      <c r="O165" s="2"/>
      <c r="P165" s="2"/>
      <c r="Q165" s="2"/>
      <c r="R165" s="2"/>
      <c r="S165" s="2"/>
      <c r="T165" s="2"/>
      <c r="U165" s="2"/>
      <c r="V165" s="2"/>
      <c r="W165" s="2"/>
      <c r="X165" s="2"/>
      <c r="Y165" s="2"/>
      <c r="Z165" s="2"/>
    </row>
    <row r="166" ht="8.25" hidden="1" customHeight="1">
      <c r="A166" s="3" t="s">
        <v>455</v>
      </c>
      <c r="B166" s="4" t="s">
        <v>468</v>
      </c>
      <c r="C166" s="4" t="s">
        <v>469</v>
      </c>
      <c r="D166" s="4" t="s">
        <v>13</v>
      </c>
      <c r="E166" s="5" t="s">
        <v>14</v>
      </c>
      <c r="F166" s="4" t="s">
        <v>470</v>
      </c>
      <c r="G166" s="4" t="s">
        <v>31</v>
      </c>
      <c r="H166" s="5" t="s">
        <v>17</v>
      </c>
      <c r="I166" s="19" t="s">
        <v>471</v>
      </c>
      <c r="J166" s="4"/>
      <c r="K166" s="2"/>
      <c r="L166" s="2"/>
      <c r="M166" s="2"/>
      <c r="N166" s="2"/>
      <c r="O166" s="2"/>
      <c r="P166" s="2"/>
      <c r="Q166" s="2"/>
      <c r="R166" s="2"/>
      <c r="S166" s="2"/>
      <c r="T166" s="2"/>
      <c r="U166" s="2"/>
      <c r="V166" s="2"/>
      <c r="W166" s="2"/>
      <c r="X166" s="2"/>
      <c r="Y166" s="2"/>
      <c r="Z166" s="2"/>
    </row>
    <row r="167" ht="8.25" hidden="1" customHeight="1">
      <c r="A167" s="3" t="s">
        <v>455</v>
      </c>
      <c r="B167" s="4" t="s">
        <v>468</v>
      </c>
      <c r="C167" s="4" t="s">
        <v>469</v>
      </c>
      <c r="D167" s="4" t="s">
        <v>13</v>
      </c>
      <c r="E167" s="5" t="s">
        <v>14</v>
      </c>
      <c r="F167" s="4" t="s">
        <v>472</v>
      </c>
      <c r="G167" s="4" t="s">
        <v>16</v>
      </c>
      <c r="H167" s="5" t="s">
        <v>17</v>
      </c>
      <c r="I167" s="19" t="s">
        <v>473</v>
      </c>
      <c r="J167" s="4"/>
      <c r="K167" s="2"/>
      <c r="L167" s="2"/>
      <c r="M167" s="2"/>
      <c r="N167" s="2"/>
      <c r="O167" s="2"/>
      <c r="P167" s="2"/>
      <c r="Q167" s="2"/>
      <c r="R167" s="2"/>
      <c r="S167" s="2"/>
      <c r="T167" s="2"/>
      <c r="U167" s="2"/>
      <c r="V167" s="2"/>
      <c r="W167" s="2"/>
      <c r="X167" s="2"/>
      <c r="Y167" s="2"/>
      <c r="Z167" s="2"/>
    </row>
    <row r="168" ht="8.25" hidden="1" customHeight="1">
      <c r="A168" s="3" t="s">
        <v>455</v>
      </c>
      <c r="B168" s="4" t="s">
        <v>468</v>
      </c>
      <c r="C168" s="4" t="s">
        <v>469</v>
      </c>
      <c r="D168" s="4" t="s">
        <v>13</v>
      </c>
      <c r="E168" s="5" t="s">
        <v>14</v>
      </c>
      <c r="F168" s="4" t="s">
        <v>474</v>
      </c>
      <c r="G168" s="4" t="s">
        <v>16</v>
      </c>
      <c r="H168" s="5" t="s">
        <v>17</v>
      </c>
      <c r="I168" s="19" t="s">
        <v>475</v>
      </c>
      <c r="J168" s="4"/>
      <c r="K168" s="2"/>
      <c r="L168" s="2"/>
      <c r="M168" s="2"/>
      <c r="N168" s="2"/>
      <c r="O168" s="2"/>
      <c r="P168" s="2"/>
      <c r="Q168" s="2"/>
      <c r="R168" s="2"/>
      <c r="S168" s="2"/>
      <c r="T168" s="2"/>
      <c r="U168" s="2"/>
      <c r="V168" s="2"/>
      <c r="W168" s="2"/>
      <c r="X168" s="2"/>
      <c r="Y168" s="2"/>
      <c r="Z168" s="2"/>
    </row>
    <row r="169" ht="8.25" hidden="1" customHeight="1">
      <c r="A169" s="3" t="s">
        <v>455</v>
      </c>
      <c r="B169" s="4" t="s">
        <v>468</v>
      </c>
      <c r="C169" s="4" t="s">
        <v>469</v>
      </c>
      <c r="D169" s="4" t="s">
        <v>13</v>
      </c>
      <c r="E169" s="5" t="s">
        <v>14</v>
      </c>
      <c r="F169" s="4" t="s">
        <v>474</v>
      </c>
      <c r="G169" s="4" t="s">
        <v>16</v>
      </c>
      <c r="H169" s="5" t="s">
        <v>17</v>
      </c>
      <c r="I169" s="19" t="s">
        <v>476</v>
      </c>
      <c r="J169" s="4"/>
      <c r="K169" s="2"/>
      <c r="L169" s="2"/>
      <c r="M169" s="2"/>
      <c r="N169" s="2"/>
      <c r="O169" s="2"/>
      <c r="P169" s="2"/>
      <c r="Q169" s="2"/>
      <c r="R169" s="2"/>
      <c r="S169" s="2"/>
      <c r="T169" s="2"/>
      <c r="U169" s="2"/>
      <c r="V169" s="2"/>
      <c r="W169" s="2"/>
      <c r="X169" s="2"/>
      <c r="Y169" s="2"/>
      <c r="Z169" s="2"/>
    </row>
    <row r="170" ht="8.25" hidden="1" customHeight="1">
      <c r="A170" s="3" t="s">
        <v>455</v>
      </c>
      <c r="B170" s="4" t="s">
        <v>468</v>
      </c>
      <c r="C170" s="4" t="s">
        <v>469</v>
      </c>
      <c r="D170" s="4" t="s">
        <v>13</v>
      </c>
      <c r="E170" s="5" t="s">
        <v>14</v>
      </c>
      <c r="F170" s="4" t="s">
        <v>477</v>
      </c>
      <c r="G170" s="4" t="s">
        <v>16</v>
      </c>
      <c r="H170" s="5" t="s">
        <v>17</v>
      </c>
      <c r="I170" s="19" t="s">
        <v>478</v>
      </c>
      <c r="J170" s="4"/>
      <c r="K170" s="2"/>
      <c r="L170" s="2"/>
      <c r="M170" s="2"/>
      <c r="N170" s="2"/>
      <c r="O170" s="2"/>
      <c r="P170" s="2"/>
      <c r="Q170" s="2"/>
      <c r="R170" s="2"/>
      <c r="S170" s="2"/>
      <c r="T170" s="2"/>
      <c r="U170" s="2"/>
      <c r="V170" s="2"/>
      <c r="W170" s="2"/>
      <c r="X170" s="2"/>
      <c r="Y170" s="2"/>
      <c r="Z170" s="2"/>
    </row>
    <row r="171" ht="8.25" hidden="1" customHeight="1">
      <c r="A171" s="20" t="s">
        <v>479</v>
      </c>
      <c r="B171" s="21" t="s">
        <v>420</v>
      </c>
      <c r="C171" s="22" t="s">
        <v>480</v>
      </c>
      <c r="D171" s="23" t="s">
        <v>13</v>
      </c>
      <c r="E171" s="23" t="s">
        <v>14</v>
      </c>
      <c r="F171" s="23" t="s">
        <v>425</v>
      </c>
      <c r="G171" s="23" t="s">
        <v>16</v>
      </c>
      <c r="H171" s="23" t="s">
        <v>17</v>
      </c>
      <c r="I171" s="23" t="s">
        <v>423</v>
      </c>
      <c r="J171" s="2"/>
      <c r="K171" s="2"/>
      <c r="L171" s="2"/>
      <c r="M171" s="2"/>
      <c r="N171" s="2"/>
      <c r="O171" s="2"/>
      <c r="P171" s="2"/>
      <c r="Q171" s="2"/>
      <c r="R171" s="2"/>
      <c r="S171" s="2"/>
      <c r="T171" s="2"/>
      <c r="U171" s="2"/>
      <c r="V171" s="2"/>
      <c r="W171" s="2"/>
      <c r="X171" s="2"/>
      <c r="Y171" s="2"/>
      <c r="Z171" s="2"/>
    </row>
    <row r="172" ht="8.25" hidden="1" customHeight="1">
      <c r="A172" s="24"/>
      <c r="B172" s="24"/>
      <c r="C172" s="24"/>
      <c r="D172" s="3"/>
      <c r="E172" s="23" t="s">
        <v>14</v>
      </c>
      <c r="F172" s="25" t="s">
        <v>481</v>
      </c>
      <c r="G172" s="23" t="s">
        <v>16</v>
      </c>
      <c r="H172" s="23" t="s">
        <v>17</v>
      </c>
      <c r="I172" s="23" t="s">
        <v>423</v>
      </c>
      <c r="J172" s="2"/>
      <c r="K172" s="2"/>
      <c r="L172" s="2"/>
      <c r="M172" s="2"/>
      <c r="N172" s="2"/>
      <c r="O172" s="2"/>
      <c r="P172" s="2"/>
      <c r="Q172" s="2"/>
      <c r="R172" s="2"/>
      <c r="S172" s="2"/>
      <c r="T172" s="2"/>
      <c r="U172" s="2"/>
      <c r="V172" s="2"/>
      <c r="W172" s="2"/>
      <c r="X172" s="2"/>
      <c r="Y172" s="2"/>
      <c r="Z172" s="2"/>
    </row>
    <row r="173" ht="8.25" hidden="1" customHeight="1">
      <c r="A173" s="26"/>
      <c r="B173" s="26"/>
      <c r="C173" s="26"/>
      <c r="D173" s="23" t="s">
        <v>13</v>
      </c>
      <c r="E173" s="23" t="s">
        <v>14</v>
      </c>
      <c r="F173" s="27" t="s">
        <v>422</v>
      </c>
      <c r="G173" s="23" t="s">
        <v>16</v>
      </c>
      <c r="H173" s="23" t="s">
        <v>17</v>
      </c>
      <c r="I173" s="23" t="s">
        <v>423</v>
      </c>
      <c r="J173" s="2"/>
      <c r="K173" s="2"/>
      <c r="L173" s="2"/>
      <c r="M173" s="2"/>
      <c r="N173" s="2"/>
      <c r="O173" s="2"/>
      <c r="P173" s="2"/>
      <c r="Q173" s="2"/>
      <c r="R173" s="2"/>
      <c r="S173" s="2"/>
      <c r="T173" s="2"/>
      <c r="U173" s="2"/>
      <c r="V173" s="2"/>
      <c r="W173" s="2"/>
      <c r="X173" s="2"/>
      <c r="Y173" s="2"/>
      <c r="Z173" s="2"/>
    </row>
    <row r="174" ht="8.25" hidden="1" customHeight="1">
      <c r="A174" s="20" t="s">
        <v>479</v>
      </c>
      <c r="B174" s="22" t="s">
        <v>440</v>
      </c>
      <c r="C174" s="22" t="s">
        <v>482</v>
      </c>
      <c r="D174" s="3"/>
      <c r="E174" s="3"/>
      <c r="F174" s="23" t="s">
        <v>444</v>
      </c>
      <c r="G174" s="3"/>
      <c r="H174" s="3"/>
      <c r="I174" s="23" t="s">
        <v>423</v>
      </c>
      <c r="J174" s="2"/>
      <c r="K174" s="2"/>
      <c r="L174" s="2"/>
      <c r="M174" s="2"/>
      <c r="N174" s="2"/>
      <c r="O174" s="2"/>
      <c r="P174" s="2"/>
      <c r="Q174" s="2"/>
      <c r="R174" s="2"/>
      <c r="S174" s="2"/>
      <c r="T174" s="2"/>
      <c r="U174" s="2"/>
      <c r="V174" s="2"/>
      <c r="W174" s="2"/>
      <c r="X174" s="2"/>
      <c r="Y174" s="2"/>
      <c r="Z174" s="2"/>
    </row>
    <row r="175" ht="8.25" hidden="1" customHeight="1">
      <c r="A175" s="24"/>
      <c r="B175" s="24"/>
      <c r="C175" s="24"/>
      <c r="D175" s="3"/>
      <c r="E175" s="3"/>
      <c r="F175" s="23" t="s">
        <v>442</v>
      </c>
      <c r="G175" s="3"/>
      <c r="H175" s="3"/>
      <c r="I175" s="23" t="s">
        <v>423</v>
      </c>
      <c r="J175" s="2"/>
      <c r="K175" s="2"/>
      <c r="L175" s="2"/>
      <c r="M175" s="2"/>
      <c r="N175" s="2"/>
      <c r="O175" s="2"/>
      <c r="P175" s="2"/>
      <c r="Q175" s="2"/>
      <c r="R175" s="2"/>
      <c r="S175" s="2"/>
      <c r="T175" s="2"/>
      <c r="U175" s="2"/>
      <c r="V175" s="2"/>
      <c r="W175" s="2"/>
      <c r="X175" s="2"/>
      <c r="Y175" s="2"/>
      <c r="Z175" s="2"/>
    </row>
    <row r="176" ht="8.25" hidden="1" customHeight="1">
      <c r="A176" s="26"/>
      <c r="B176" s="26"/>
      <c r="C176" s="26"/>
      <c r="D176" s="3"/>
      <c r="E176" s="3"/>
      <c r="F176" s="23" t="s">
        <v>443</v>
      </c>
      <c r="G176" s="3"/>
      <c r="H176" s="3"/>
      <c r="I176" s="23" t="s">
        <v>423</v>
      </c>
      <c r="J176" s="2"/>
      <c r="K176" s="2"/>
      <c r="L176" s="2"/>
      <c r="M176" s="2"/>
      <c r="N176" s="2"/>
      <c r="O176" s="2"/>
      <c r="P176" s="2"/>
      <c r="Q176" s="2"/>
      <c r="R176" s="2"/>
      <c r="S176" s="2"/>
      <c r="T176" s="2"/>
      <c r="U176" s="2"/>
      <c r="V176" s="2"/>
      <c r="W176" s="2"/>
      <c r="X176" s="2"/>
      <c r="Y176" s="2"/>
      <c r="Z176" s="2"/>
    </row>
    <row r="177" ht="8.2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8.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8.2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8.2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8.2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8.2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8.2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8.2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8.2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8.2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8.2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8.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8.2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8.2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8.2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8.2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8.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8.2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8.2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8.2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8.2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8.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8.2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8.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8.2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8.2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8.2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8.2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8.2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8.2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8.2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8.2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8.2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8.2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8.2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8.2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8.2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8.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8.2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8.2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8.2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8.2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8.2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8.2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8.2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8.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8.2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8.2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8.2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8.2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8.2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8.2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8.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8.2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8.2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8.2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8.2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8.2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8.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8.2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8.2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8.2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8.2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8.2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8.2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8.2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8.2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8.2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8.2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8.2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8.2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8.2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8.2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8.2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8.2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8.2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8.2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8.2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8.2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8.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8.2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8.2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8.2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8.2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8.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8.2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8.2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8.2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8.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8.2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8.2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8.2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8.2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8.2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8.2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8.2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8.2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8.2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8.2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8.2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8.2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8.2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8.2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8.2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8.2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8.2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8.2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8.2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8.2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8.2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8.2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8.2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8.2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8.2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8.2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8.2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8.2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8.2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8.2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8.2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8.2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8.2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8.2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8.2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8.2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8.2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8.2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8.2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8.2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8.2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8.2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8.2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8.2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8.2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8.2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8.2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8.2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8.2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8.2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8.2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8.2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8.2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8.2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8.2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8.2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8.2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8.2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8.2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8.2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8.2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8.2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8.2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8.2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8.2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8.2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8.2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8.2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8.2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8.2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8.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8.2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8.2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8.2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8.2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8.2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8.2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8.2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8.2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8.2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8.2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8.2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8.2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8.2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8.2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8.2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8.2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8.2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8.2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8.2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8.2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8.2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8.2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8.2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8.2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8.2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8.2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8.2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8.2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8.2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8.2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8.2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8.2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8.2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8.2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8.2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row>
    <row r="372" ht="8.2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row>
    <row r="373" ht="8.2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row>
    <row r="374" ht="8.2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row>
    <row r="375" ht="8.2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row>
    <row r="376" ht="8.2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row>
    <row r="377" ht="8.2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row>
    <row r="378" ht="8.2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row>
    <row r="379" ht="8.2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row>
    <row r="380" ht="8.2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row>
    <row r="381" ht="8.2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row>
    <row r="382" ht="8.2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row>
    <row r="383" ht="8.2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row>
    <row r="384" ht="8.2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row>
    <row r="385" ht="8.2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row>
    <row r="386" ht="8.2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row>
    <row r="387" ht="8.2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row>
    <row r="388" ht="8.2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row>
    <row r="389" ht="8.2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row>
    <row r="390" ht="8.2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row>
    <row r="391" ht="8.2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row>
    <row r="392" ht="8.2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row>
    <row r="393" ht="8.2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row>
    <row r="394" ht="8.2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row>
    <row r="395" ht="8.2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row>
    <row r="396" ht="8.2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row>
    <row r="397" ht="8.2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row>
    <row r="398" ht="8.2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row>
    <row r="399" ht="8.2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row>
    <row r="400" ht="8.2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row>
    <row r="401" ht="8.2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row>
    <row r="402" ht="8.2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row>
    <row r="403" ht="8.2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row>
    <row r="404" ht="8.2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row>
    <row r="405" ht="8.2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row>
    <row r="406" ht="8.2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row>
    <row r="407" ht="8.2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row>
    <row r="408" ht="8.2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row>
    <row r="409" ht="8.2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row>
    <row r="410" ht="8.2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row>
    <row r="411" ht="8.2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row>
    <row r="412" ht="8.2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row>
    <row r="413" ht="8.2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row>
    <row r="414" ht="8.2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row>
    <row r="415" ht="8.2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row>
    <row r="416" ht="8.2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row>
    <row r="417" ht="8.2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row>
    <row r="418" ht="8.2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row>
    <row r="419" ht="8.2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row>
    <row r="420" ht="8.2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row>
    <row r="421" ht="8.2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row>
    <row r="422" ht="8.2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row>
    <row r="423" ht="8.2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row>
    <row r="424" ht="8.2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row>
    <row r="425" ht="8.2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row>
    <row r="426" ht="8.2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row>
    <row r="427" ht="8.2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row>
    <row r="428" ht="8.2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row>
    <row r="429" ht="8.2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row>
    <row r="430" ht="8.2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row>
    <row r="431" ht="8.2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row>
    <row r="432" ht="8.2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row>
    <row r="433" ht="8.2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row>
    <row r="434" ht="8.2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row>
    <row r="435" ht="8.2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ht="8.2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row>
    <row r="437" ht="8.2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row>
    <row r="438" ht="8.2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row>
    <row r="439" ht="8.2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row>
    <row r="440" ht="8.2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row>
    <row r="441" ht="8.2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row>
    <row r="442" ht="8.2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row>
    <row r="443" ht="8.2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row>
    <row r="444" ht="8.2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row>
    <row r="445" ht="8.2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row>
    <row r="446" ht="8.2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row>
    <row r="447" ht="8.2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row>
    <row r="448" ht="8.2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row>
    <row r="449" ht="8.2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row>
    <row r="450" ht="8.2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row>
    <row r="451" ht="8.2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row>
    <row r="452" ht="8.2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row>
    <row r="453" ht="8.2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row>
    <row r="454" ht="8.2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row>
    <row r="455" ht="8.2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row>
    <row r="456" ht="8.2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row>
    <row r="457" ht="8.2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row>
    <row r="458" ht="8.2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row>
    <row r="459" ht="8.2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row>
    <row r="460" ht="8.2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row>
    <row r="461" ht="8.2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row>
    <row r="462" ht="8.2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row>
    <row r="463" ht="8.2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ht="8.2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row>
    <row r="465" ht="8.2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row>
    <row r="466" ht="8.2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row>
    <row r="467" ht="8.2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ht="8.2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row>
    <row r="469" ht="8.2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row>
    <row r="470" ht="8.2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row>
    <row r="471" ht="8.2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row>
    <row r="472" ht="8.2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row>
    <row r="473" ht="8.2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row>
    <row r="474" ht="8.2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row>
    <row r="475" ht="8.2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row>
    <row r="476" ht="8.2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row>
    <row r="477" ht="8.2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row>
    <row r="478" ht="8.2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row>
    <row r="479" ht="8.2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row>
    <row r="480" ht="8.2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row>
    <row r="481" ht="8.2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row>
    <row r="482" ht="8.2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row>
    <row r="483" ht="8.2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row>
    <row r="484" ht="8.2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row>
    <row r="485" ht="8.2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row>
    <row r="486" ht="8.2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row>
    <row r="487" ht="8.2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row>
    <row r="488" ht="8.2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row>
    <row r="489" ht="8.2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row>
    <row r="490" ht="8.2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row>
    <row r="491" ht="8.2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row>
    <row r="492" ht="8.2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row>
    <row r="493" ht="8.2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row>
    <row r="494" ht="8.2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row>
    <row r="495" ht="8.2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row>
    <row r="496" ht="8.2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row>
    <row r="497" ht="8.2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row>
    <row r="498" ht="8.2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row>
    <row r="499" ht="8.2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row>
    <row r="500" ht="8.2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row>
    <row r="501" ht="8.2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row>
    <row r="502" ht="8.2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row>
    <row r="503" ht="8.2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row>
    <row r="504" ht="8.2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row>
    <row r="505" ht="8.2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row>
    <row r="506" ht="8.2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row>
    <row r="507" ht="8.2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row>
    <row r="508" ht="8.2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row>
    <row r="509" ht="8.2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row>
    <row r="510" ht="8.2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row>
    <row r="511" ht="8.2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row>
    <row r="512" ht="8.2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row>
    <row r="513" ht="8.2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row>
    <row r="514" ht="8.2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row>
    <row r="515" ht="8.2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row>
    <row r="516" ht="8.2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row>
    <row r="517" ht="8.2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row>
    <row r="518" ht="8.2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row>
    <row r="519" ht="8.2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row>
    <row r="520" ht="8.2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row>
    <row r="521" ht="8.2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row>
    <row r="522" ht="8.2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row>
    <row r="523" ht="8.2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row>
    <row r="524" ht="8.2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row>
    <row r="525" ht="8.2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row>
    <row r="526" ht="8.2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row>
    <row r="527" ht="8.2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row>
    <row r="528" ht="8.2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row>
    <row r="529" ht="8.2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row>
    <row r="530" ht="8.2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row>
    <row r="531" ht="8.2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row>
    <row r="532" ht="8.2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row>
    <row r="533" ht="8.2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row>
    <row r="534" ht="8.2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row>
    <row r="535" ht="8.2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row>
    <row r="536" ht="8.2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row>
    <row r="537" ht="8.2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row>
    <row r="538" ht="8.2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row>
    <row r="539" ht="8.2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row>
    <row r="540" ht="8.2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row>
    <row r="541" ht="8.2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row>
    <row r="542" ht="8.2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row>
    <row r="543" ht="8.2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row>
    <row r="544" ht="8.2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row>
    <row r="545" ht="8.2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row>
    <row r="546" ht="8.2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row>
    <row r="547" ht="8.2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row>
    <row r="548" ht="8.2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row>
    <row r="549" ht="8.2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row>
    <row r="550" ht="8.2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row>
    <row r="551" ht="8.2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row>
    <row r="552" ht="8.2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row>
    <row r="553" ht="8.2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row>
    <row r="554" ht="8.2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row>
    <row r="555" ht="8.2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row>
    <row r="556" ht="8.2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row>
    <row r="557" ht="8.2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row>
    <row r="558" ht="8.2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row>
    <row r="559" ht="8.2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row>
    <row r="560" ht="8.2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row>
    <row r="561" ht="8.2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row>
    <row r="562" ht="8.2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row>
    <row r="563" ht="8.2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row>
    <row r="564" ht="8.2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row>
    <row r="565" ht="8.2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row>
    <row r="566" ht="8.2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row>
    <row r="567" ht="8.2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row>
    <row r="568" ht="8.2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row>
    <row r="569" ht="8.2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row>
    <row r="570" ht="8.2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row>
    <row r="571" ht="8.2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row>
    <row r="572" ht="8.2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row>
    <row r="573" ht="8.2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row>
    <row r="574" ht="8.2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row>
    <row r="575" ht="8.2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row>
    <row r="576" ht="8.2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row>
    <row r="577" ht="8.2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row>
    <row r="578" ht="8.2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row>
    <row r="579" ht="8.2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row>
    <row r="580" ht="8.2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row>
    <row r="581" ht="8.2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row>
    <row r="582" ht="8.2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row>
    <row r="583" ht="8.2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row>
    <row r="584" ht="8.2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row>
    <row r="585" ht="8.2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row>
    <row r="586" ht="8.2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row>
    <row r="587" ht="8.2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row>
    <row r="588" ht="8.2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row>
    <row r="589" ht="8.2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row>
    <row r="590" ht="8.2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row>
    <row r="591" ht="8.2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row>
    <row r="592" ht="8.2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row>
    <row r="593" ht="8.2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row>
    <row r="594" ht="8.2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row>
    <row r="595" ht="8.2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row>
    <row r="596" ht="8.2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row>
    <row r="597" ht="8.2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row>
    <row r="598" ht="8.2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row>
    <row r="599" ht="8.2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row>
    <row r="600" ht="8.2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row>
    <row r="601" ht="8.2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row>
    <row r="602" ht="8.2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row>
    <row r="603" ht="8.2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row>
    <row r="604" ht="8.2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row>
    <row r="605" ht="8.2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row>
    <row r="606" ht="8.2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row>
    <row r="607" ht="8.2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row>
    <row r="608" ht="8.2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row>
    <row r="609" ht="8.2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row>
    <row r="610" ht="8.2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row>
    <row r="611" ht="8.2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row>
    <row r="612" ht="8.2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row>
    <row r="613" ht="8.2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row>
    <row r="614" ht="8.2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row>
    <row r="615" ht="8.2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row>
    <row r="616" ht="8.2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row>
    <row r="617" ht="8.2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row>
    <row r="618" ht="8.2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row>
    <row r="619" ht="8.2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row>
    <row r="620" ht="8.2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row>
    <row r="621" ht="8.2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row>
    <row r="622" ht="8.2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row>
    <row r="623" ht="8.2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row>
    <row r="624" ht="8.2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row>
    <row r="625" ht="8.2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row>
    <row r="626" ht="8.2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row>
    <row r="627" ht="8.2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row>
    <row r="628" ht="8.2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row>
    <row r="629" ht="8.2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row>
    <row r="630" ht="8.2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row>
    <row r="631" ht="8.2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row>
    <row r="632" ht="8.2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row>
    <row r="633" ht="8.2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row>
    <row r="634" ht="8.2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row>
    <row r="635" ht="8.2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row>
    <row r="636" ht="8.2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row>
    <row r="637" ht="8.2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row>
    <row r="638" ht="8.2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row>
    <row r="639" ht="8.2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row>
    <row r="640" ht="8.2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row>
    <row r="641" ht="8.2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row>
    <row r="642" ht="8.2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row>
    <row r="643" ht="8.2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row>
    <row r="644" ht="8.2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row>
    <row r="645" ht="8.2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row>
    <row r="646" ht="8.2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row>
    <row r="647" ht="8.2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row>
    <row r="648" ht="8.2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row>
    <row r="649" ht="8.2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row>
    <row r="650" ht="8.2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row>
    <row r="651" ht="8.2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row>
    <row r="652" ht="8.2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row>
    <row r="653" ht="8.2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row>
    <row r="654" ht="8.2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row>
    <row r="655" ht="8.2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row>
    <row r="656" ht="8.2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row>
    <row r="657" ht="8.2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row>
    <row r="658" ht="8.2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row>
    <row r="659" ht="8.2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row>
    <row r="660" ht="8.2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row>
    <row r="661" ht="8.2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row>
    <row r="662" ht="8.2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row>
    <row r="663" ht="8.2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row>
    <row r="664" ht="8.2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row>
    <row r="665" ht="8.2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row>
    <row r="666" ht="8.2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row>
    <row r="667" ht="8.2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row>
    <row r="668" ht="8.2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row>
    <row r="669" ht="8.2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row>
    <row r="670" ht="8.2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row>
    <row r="671" ht="8.2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row>
    <row r="672" ht="8.2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row>
    <row r="673" ht="8.2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row>
    <row r="674" ht="8.2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row>
    <row r="675" ht="8.2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row>
    <row r="676" ht="8.2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row>
    <row r="677" ht="8.2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row>
    <row r="678" ht="8.2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row>
    <row r="679" ht="8.2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row>
    <row r="680" ht="8.2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row>
    <row r="681" ht="8.2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row>
    <row r="682" ht="8.2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row>
    <row r="683" ht="8.2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row>
    <row r="684" ht="8.2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row>
    <row r="685" ht="8.2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row>
    <row r="686" ht="8.2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row>
    <row r="687" ht="8.2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row>
    <row r="688" ht="8.2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row>
    <row r="689" ht="8.2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row>
    <row r="690" ht="8.2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row>
    <row r="691" ht="8.2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row>
    <row r="692" ht="8.2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row>
    <row r="693" ht="8.2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row>
    <row r="694" ht="8.2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row>
    <row r="695" ht="8.2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row>
    <row r="696" ht="8.2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row>
    <row r="697" ht="8.2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row>
    <row r="698" ht="8.2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row>
    <row r="699" ht="8.2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row>
    <row r="700" ht="8.2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row>
    <row r="701" ht="8.2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row>
    <row r="702" ht="8.2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row>
    <row r="703" ht="8.2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row>
    <row r="704" ht="8.2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row>
    <row r="705" ht="8.2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row>
    <row r="706" ht="8.2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row>
    <row r="707" ht="8.2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row>
    <row r="708" ht="8.2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row>
    <row r="709" ht="8.2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row>
    <row r="710" ht="8.2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row>
    <row r="711" ht="8.2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row>
    <row r="712" ht="8.2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row>
    <row r="713" ht="8.2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row>
    <row r="714" ht="8.2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row>
    <row r="715" ht="8.2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row>
    <row r="716" ht="8.2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row>
    <row r="717" ht="8.2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row>
    <row r="718" ht="8.2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row>
    <row r="719" ht="8.2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row>
    <row r="720" ht="8.2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row>
    <row r="721" ht="8.2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row>
    <row r="722" ht="8.2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row>
    <row r="723" ht="8.2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row>
    <row r="724" ht="8.2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row>
    <row r="725" ht="8.2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row>
    <row r="726" ht="8.2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row>
    <row r="727" ht="8.2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row>
    <row r="728" ht="8.2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row>
    <row r="729" ht="8.2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row>
    <row r="730" ht="8.2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row>
    <row r="731" ht="8.2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row>
    <row r="732" ht="8.2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row>
    <row r="733" ht="8.2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row>
    <row r="734" ht="8.2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row>
    <row r="735" ht="8.2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row>
    <row r="736" ht="8.2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row>
    <row r="737" ht="8.2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row>
    <row r="738" ht="8.2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row>
    <row r="739" ht="8.2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row>
    <row r="740" ht="8.2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row>
    <row r="741" ht="8.2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row>
    <row r="742" ht="8.2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row>
    <row r="743" ht="8.2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row>
    <row r="744" ht="8.2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row>
    <row r="745" ht="8.2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row>
    <row r="746" ht="8.2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row>
    <row r="747" ht="8.2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row>
    <row r="748" ht="8.2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row>
    <row r="749" ht="8.2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row>
    <row r="750" ht="8.2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row>
    <row r="751" ht="8.2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row>
    <row r="752" ht="8.2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row>
    <row r="753" ht="8.2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row>
    <row r="754" ht="8.2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row>
    <row r="755" ht="8.2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row>
    <row r="756" ht="8.2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row>
    <row r="757" ht="8.2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row>
    <row r="758" ht="8.2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row>
    <row r="759" ht="8.2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row>
    <row r="760" ht="8.2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row>
    <row r="761" ht="8.2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row>
    <row r="762" ht="8.2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row>
    <row r="763" ht="8.2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row>
    <row r="764" ht="8.2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row>
    <row r="765" ht="8.2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row>
    <row r="766" ht="8.2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row>
    <row r="767" ht="8.2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row>
    <row r="768" ht="8.2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row>
    <row r="769" ht="8.2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row>
    <row r="770" ht="8.2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row>
    <row r="771" ht="8.2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row>
    <row r="772" ht="8.2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row>
    <row r="773" ht="8.2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row>
    <row r="774" ht="8.2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row>
    <row r="775" ht="8.2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row>
    <row r="776" ht="8.2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row>
    <row r="777" ht="8.2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row>
    <row r="778" ht="8.2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row>
    <row r="779" ht="8.2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row>
    <row r="780" ht="8.2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row>
    <row r="781" ht="8.2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row>
    <row r="782" ht="8.2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row>
    <row r="783" ht="8.2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row>
    <row r="784" ht="8.2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row>
    <row r="785" ht="8.2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row>
    <row r="786" ht="8.2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row>
    <row r="787" ht="8.2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row>
    <row r="788" ht="8.2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row>
    <row r="789" ht="8.2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row>
    <row r="790" ht="8.2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row>
    <row r="791" ht="8.2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row>
    <row r="792" ht="8.2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row>
    <row r="793" ht="8.2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row>
    <row r="794" ht="8.2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row>
    <row r="795" ht="8.2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row>
    <row r="796" ht="8.2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row>
    <row r="797" ht="8.2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row>
    <row r="798" ht="8.2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row>
    <row r="799" ht="8.2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row>
    <row r="800" ht="8.2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row>
    <row r="801" ht="8.2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row>
    <row r="802" ht="8.2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row>
    <row r="803" ht="8.2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row>
    <row r="804" ht="8.2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row>
    <row r="805" ht="8.2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row>
    <row r="806" ht="8.2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row>
    <row r="807" ht="8.2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row>
    <row r="808" ht="8.2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row>
    <row r="809" ht="8.2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row>
    <row r="810" ht="8.2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row>
    <row r="811" ht="8.2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row>
    <row r="812" ht="8.2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row>
    <row r="813" ht="8.2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row>
    <row r="814" ht="8.2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row>
    <row r="815" ht="8.2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row>
    <row r="816" ht="8.2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row>
    <row r="817" ht="8.2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row>
    <row r="818" ht="8.2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row>
    <row r="819" ht="8.2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row>
    <row r="820" ht="8.2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row>
    <row r="821" ht="8.2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row>
    <row r="822" ht="8.2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row>
    <row r="823" ht="8.2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row>
    <row r="824" ht="8.2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row>
    <row r="825" ht="8.2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row>
    <row r="826" ht="8.2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row>
    <row r="827" ht="8.2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row>
    <row r="828" ht="8.2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row>
    <row r="829" ht="8.2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row>
    <row r="830" ht="8.2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row>
    <row r="831" ht="8.2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row>
    <row r="832" ht="8.2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row>
    <row r="833" ht="8.2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row>
    <row r="834" ht="8.2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row>
    <row r="835" ht="8.2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row>
    <row r="836" ht="8.2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row>
    <row r="837" ht="8.2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row>
    <row r="838" ht="8.2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row>
    <row r="839" ht="8.2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row>
    <row r="840" ht="8.2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row>
    <row r="841" ht="8.2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row>
    <row r="842" ht="8.2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row>
    <row r="843" ht="8.2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row>
    <row r="844" ht="8.2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row>
    <row r="845" ht="8.2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row>
    <row r="846" ht="8.2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row>
    <row r="847" ht="8.2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row>
    <row r="848" ht="8.2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row>
    <row r="849" ht="8.2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row>
    <row r="850" ht="8.2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row>
    <row r="851" ht="8.2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row>
    <row r="852" ht="8.2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row>
    <row r="853" ht="8.2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row>
    <row r="854" ht="8.2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row>
    <row r="855" ht="8.2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row>
    <row r="856" ht="8.2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row>
    <row r="857" ht="8.2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row>
    <row r="858" ht="8.2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row>
    <row r="859" ht="8.2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row>
    <row r="860" ht="8.2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row>
    <row r="861" ht="8.2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row>
    <row r="862" ht="8.2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row>
    <row r="863" ht="8.2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row>
    <row r="864" ht="8.2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row>
    <row r="865" ht="8.2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row>
    <row r="866" ht="8.2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row>
    <row r="867" ht="8.2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row>
    <row r="868" ht="8.2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row>
    <row r="869" ht="8.2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row>
    <row r="870" ht="8.2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row>
    <row r="871" ht="8.2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row>
    <row r="872" ht="8.2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row>
    <row r="873" ht="8.2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row>
    <row r="874" ht="8.2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row>
    <row r="875" ht="8.2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row>
    <row r="876" ht="8.2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row>
    <row r="877" ht="8.2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row>
    <row r="878" ht="8.2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row>
    <row r="879" ht="8.2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row>
    <row r="880" ht="8.2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row>
    <row r="881" ht="8.2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row>
    <row r="882" ht="8.2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row>
    <row r="883" ht="8.2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row>
    <row r="884" ht="8.2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row>
    <row r="885" ht="8.2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row>
    <row r="886" ht="8.2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row>
    <row r="887" ht="8.2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row>
    <row r="888" ht="8.2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row>
    <row r="889" ht="8.2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row>
    <row r="890" ht="8.2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row>
    <row r="891" ht="8.2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row>
    <row r="892" ht="8.2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row>
    <row r="893" ht="8.2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row>
    <row r="894" ht="8.2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row>
    <row r="895" ht="8.2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row>
    <row r="896" ht="8.2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row>
    <row r="897" ht="8.2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row>
    <row r="898" ht="8.2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row>
    <row r="899" ht="8.2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row>
    <row r="900" ht="8.2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row>
    <row r="901" ht="8.2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row>
    <row r="902" ht="8.2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row>
    <row r="903" ht="8.2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row>
    <row r="904" ht="8.2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row>
    <row r="905" ht="8.2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row>
    <row r="906" ht="8.2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row>
    <row r="907" ht="8.2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row>
    <row r="908" ht="8.2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row>
    <row r="909" ht="8.2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row>
    <row r="910" ht="8.2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row>
    <row r="911" ht="8.2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row>
    <row r="912" ht="8.2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row>
    <row r="913" ht="8.2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row>
    <row r="914" ht="8.2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row>
    <row r="915" ht="8.2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row>
    <row r="916" ht="8.2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row>
    <row r="917" ht="8.2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row>
    <row r="918" ht="8.2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row>
    <row r="919" ht="8.2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row>
    <row r="920" ht="8.2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row>
    <row r="921" ht="8.2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row>
    <row r="922" ht="8.2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row>
    <row r="923" ht="8.2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row>
    <row r="924" ht="8.2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row>
    <row r="925" ht="8.2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row>
    <row r="926" ht="8.2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row>
    <row r="927" ht="8.2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row>
    <row r="928" ht="8.2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row>
    <row r="929" ht="8.2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row>
    <row r="930" ht="8.2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row>
    <row r="931" ht="8.2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row>
    <row r="932" ht="8.2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row>
    <row r="933" ht="8.2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row>
    <row r="934" ht="8.2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row>
    <row r="935" ht="8.2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row>
    <row r="936" ht="8.2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row>
    <row r="937" ht="8.2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row>
    <row r="938" ht="8.2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row>
    <row r="939" ht="8.2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row>
    <row r="940" ht="8.2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row>
    <row r="941" ht="8.2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row>
    <row r="942" ht="8.2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row>
    <row r="943" ht="8.2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row>
    <row r="944" ht="8.2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row>
    <row r="945" ht="8.2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row>
    <row r="946" ht="8.2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row>
    <row r="947" ht="8.2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row>
    <row r="948" ht="8.2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row>
    <row r="949" ht="8.2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row>
    <row r="950" ht="8.2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row>
    <row r="951" ht="8.2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row>
    <row r="952" ht="8.2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row>
    <row r="953" ht="8.2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row>
    <row r="954" ht="8.2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row>
    <row r="955" ht="8.2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row>
    <row r="956" ht="8.2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row>
    <row r="957" ht="8.2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row>
    <row r="958" ht="8.2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row>
    <row r="959" ht="8.2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row>
    <row r="960" ht="8.2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row>
    <row r="961" ht="8.2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row>
    <row r="962" ht="8.2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row>
    <row r="963" ht="8.2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row>
    <row r="964" ht="8.2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row>
    <row r="965" ht="8.2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row>
    <row r="966" ht="8.2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row>
    <row r="967" ht="8.2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row>
    <row r="968" ht="8.2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row>
    <row r="969" ht="8.2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row>
    <row r="970" ht="8.2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row>
    <row r="971" ht="8.2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row>
    <row r="972" ht="8.2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row>
    <row r="973" ht="8.2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row>
    <row r="974" ht="8.2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row>
    <row r="975" ht="8.2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row>
    <row r="976" ht="8.2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row>
    <row r="977" ht="8.2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row>
    <row r="978" ht="8.2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row>
    <row r="979" ht="8.2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row>
    <row r="980" ht="8.2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row>
    <row r="981" ht="8.2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row>
    <row r="982" ht="8.2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row>
    <row r="983" ht="8.2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row>
    <row r="984" ht="8.2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row>
    <row r="985" ht="8.2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row>
    <row r="986" ht="8.2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row>
    <row r="987" ht="8.2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row>
    <row r="988" ht="8.2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row>
    <row r="989" ht="8.2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row>
    <row r="990" ht="8.2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row>
    <row r="991" ht="8.2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row>
    <row r="992" ht="8.2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row>
    <row r="993" ht="8.2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row>
    <row r="994" ht="8.2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row>
    <row r="995" ht="8.2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row>
    <row r="996" ht="8.2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row>
    <row r="997" ht="8.2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row>
    <row r="998" ht="8.2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row>
    <row r="999" ht="8.2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row>
    <row r="1000" ht="8.2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row>
  </sheetData>
  <autoFilter ref="$A$1:$J$176">
    <filterColumn colId="7">
      <filters>
        <filter val="No aplica el control para el periodo"/>
      </filters>
    </filterColumn>
  </autoFilter>
  <mergeCells count="6">
    <mergeCell ref="A171:A173"/>
    <mergeCell ref="B171:B173"/>
    <mergeCell ref="C171:C173"/>
    <mergeCell ref="A174:A176"/>
    <mergeCell ref="B174:B176"/>
    <mergeCell ref="C174:C176"/>
  </mergeCells>
  <dataValidations>
    <dataValidation type="list" allowBlank="1" showErrorMessage="1" sqref="D172 H2:H1000">
      <formula1>Hoja2!$B$2:$B$5</formula1>
    </dataValidation>
    <dataValidation type="list" allowBlank="1" showErrorMessage="1" sqref="E2:E1000">
      <formula1>Hoja2!$A$2:$A$3</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2.63" defaultRowHeight="15.0"/>
  <cols>
    <col customWidth="1" min="1" max="1" width="34.75"/>
    <col customWidth="1" min="2" max="2" width="20.75"/>
    <col customWidth="1" min="3" max="3" width="32.13"/>
    <col customWidth="1" hidden="1" min="4" max="4" width="29.75"/>
    <col customWidth="1" hidden="1" min="5" max="5" width="33.0"/>
    <col customWidth="1" min="6" max="6" width="37.63"/>
    <col customWidth="1" min="7" max="7" width="31.13"/>
    <col customWidth="1" min="8" max="8" width="84.0"/>
    <col customWidth="1" min="9" max="26" width="10.63"/>
  </cols>
  <sheetData>
    <row r="1" ht="10.5" customHeight="1">
      <c r="A1" s="29" t="s">
        <v>483</v>
      </c>
      <c r="B1" s="30" t="s">
        <v>484</v>
      </c>
      <c r="C1" s="31" t="s">
        <v>485</v>
      </c>
      <c r="D1" s="29" t="s">
        <v>486</v>
      </c>
      <c r="E1" s="29" t="s">
        <v>487</v>
      </c>
      <c r="F1" s="29" t="s">
        <v>488</v>
      </c>
      <c r="G1" s="29" t="s">
        <v>8</v>
      </c>
      <c r="H1" s="29" t="s">
        <v>489</v>
      </c>
      <c r="I1" s="32"/>
      <c r="J1" s="32"/>
      <c r="K1" s="32"/>
      <c r="L1" s="32"/>
      <c r="M1" s="32"/>
      <c r="N1" s="32"/>
      <c r="O1" s="32"/>
      <c r="P1" s="32"/>
      <c r="Q1" s="32"/>
      <c r="R1" s="32"/>
      <c r="S1" s="32"/>
      <c r="T1" s="32"/>
      <c r="U1" s="32"/>
      <c r="V1" s="32"/>
      <c r="W1" s="32"/>
      <c r="X1" s="32"/>
      <c r="Y1" s="32"/>
      <c r="Z1" s="32"/>
    </row>
    <row r="2" ht="10.5" customHeight="1">
      <c r="A2" s="33" t="s">
        <v>490</v>
      </c>
      <c r="B2" s="33" t="s">
        <v>225</v>
      </c>
      <c r="C2" s="33" t="s">
        <v>491</v>
      </c>
      <c r="D2" s="33" t="s">
        <v>492</v>
      </c>
      <c r="E2" s="33" t="s">
        <v>493</v>
      </c>
      <c r="F2" s="33"/>
      <c r="G2" s="33"/>
      <c r="H2" s="33" t="s">
        <v>494</v>
      </c>
      <c r="I2" s="32"/>
      <c r="J2" s="32"/>
      <c r="K2" s="32"/>
      <c r="L2" s="32"/>
      <c r="M2" s="32"/>
      <c r="N2" s="32"/>
      <c r="O2" s="32"/>
      <c r="P2" s="32"/>
      <c r="Q2" s="32"/>
      <c r="R2" s="32"/>
      <c r="S2" s="32"/>
      <c r="T2" s="32"/>
      <c r="U2" s="32"/>
      <c r="V2" s="32"/>
      <c r="W2" s="32"/>
      <c r="X2" s="32"/>
      <c r="Y2" s="32"/>
      <c r="Z2" s="32"/>
    </row>
    <row r="3" ht="10.5" customHeight="1">
      <c r="A3" s="33" t="s">
        <v>490</v>
      </c>
      <c r="B3" s="33" t="s">
        <v>225</v>
      </c>
      <c r="C3" s="33" t="s">
        <v>491</v>
      </c>
      <c r="D3" s="33" t="s">
        <v>492</v>
      </c>
      <c r="E3" s="33" t="s">
        <v>493</v>
      </c>
      <c r="F3" s="33"/>
      <c r="G3" s="33"/>
      <c r="H3" s="33" t="s">
        <v>494</v>
      </c>
      <c r="I3" s="32"/>
      <c r="J3" s="32"/>
      <c r="K3" s="32"/>
      <c r="L3" s="32"/>
      <c r="M3" s="32"/>
      <c r="N3" s="32"/>
      <c r="O3" s="32"/>
      <c r="P3" s="32"/>
      <c r="Q3" s="32"/>
      <c r="R3" s="32"/>
      <c r="S3" s="32"/>
      <c r="T3" s="32"/>
      <c r="U3" s="32"/>
      <c r="V3" s="32"/>
      <c r="W3" s="32"/>
      <c r="X3" s="32"/>
      <c r="Y3" s="32"/>
      <c r="Z3" s="32"/>
    </row>
    <row r="4" ht="10.5" customHeight="1">
      <c r="A4" s="33" t="s">
        <v>490</v>
      </c>
      <c r="B4" s="33" t="s">
        <v>338</v>
      </c>
      <c r="C4" s="33" t="s">
        <v>495</v>
      </c>
      <c r="D4" s="33" t="s">
        <v>496</v>
      </c>
      <c r="E4" s="33" t="s">
        <v>497</v>
      </c>
      <c r="F4" s="33"/>
      <c r="G4" s="33"/>
      <c r="H4" s="33" t="s">
        <v>494</v>
      </c>
      <c r="I4" s="32"/>
      <c r="J4" s="32"/>
      <c r="K4" s="32"/>
      <c r="L4" s="32"/>
      <c r="M4" s="32"/>
      <c r="N4" s="32"/>
      <c r="O4" s="32"/>
      <c r="P4" s="32"/>
      <c r="Q4" s="32"/>
      <c r="R4" s="32"/>
      <c r="S4" s="32"/>
      <c r="T4" s="32"/>
      <c r="U4" s="32"/>
      <c r="V4" s="32"/>
      <c r="W4" s="32"/>
      <c r="X4" s="32"/>
      <c r="Y4" s="32"/>
      <c r="Z4" s="32"/>
    </row>
    <row r="5" ht="10.5" customHeight="1">
      <c r="A5" s="33" t="s">
        <v>490</v>
      </c>
      <c r="B5" s="33" t="s">
        <v>20</v>
      </c>
      <c r="C5" s="33" t="s">
        <v>498</v>
      </c>
      <c r="D5" s="33" t="s">
        <v>496</v>
      </c>
      <c r="E5" s="33" t="s">
        <v>499</v>
      </c>
      <c r="F5" s="33" t="s">
        <v>500</v>
      </c>
      <c r="G5" s="33" t="s">
        <v>501</v>
      </c>
      <c r="H5" s="33"/>
      <c r="I5" s="32"/>
      <c r="J5" s="32"/>
      <c r="K5" s="32"/>
      <c r="L5" s="32"/>
      <c r="M5" s="32"/>
      <c r="N5" s="32"/>
      <c r="O5" s="32"/>
      <c r="P5" s="32"/>
      <c r="Q5" s="32"/>
      <c r="R5" s="32"/>
      <c r="S5" s="32"/>
      <c r="T5" s="32"/>
      <c r="U5" s="32"/>
      <c r="V5" s="32"/>
      <c r="W5" s="32"/>
      <c r="X5" s="32"/>
      <c r="Y5" s="32"/>
      <c r="Z5" s="32"/>
    </row>
    <row r="6" ht="10.5" customHeight="1">
      <c r="A6" s="33" t="s">
        <v>490</v>
      </c>
      <c r="B6" s="33" t="s">
        <v>20</v>
      </c>
      <c r="C6" s="33" t="s">
        <v>502</v>
      </c>
      <c r="D6" s="33" t="s">
        <v>496</v>
      </c>
      <c r="E6" s="33" t="s">
        <v>499</v>
      </c>
      <c r="F6" s="33"/>
      <c r="G6" s="33"/>
      <c r="H6" s="33"/>
      <c r="I6" s="32"/>
      <c r="J6" s="32"/>
      <c r="K6" s="32"/>
      <c r="L6" s="32"/>
      <c r="M6" s="32"/>
      <c r="N6" s="32"/>
      <c r="O6" s="32"/>
      <c r="P6" s="32"/>
      <c r="Q6" s="32"/>
      <c r="R6" s="32"/>
      <c r="S6" s="32"/>
      <c r="T6" s="32"/>
      <c r="U6" s="32"/>
      <c r="V6" s="32"/>
      <c r="W6" s="32"/>
      <c r="X6" s="32"/>
      <c r="Y6" s="32"/>
      <c r="Z6" s="32"/>
    </row>
    <row r="7" ht="10.5" customHeight="1">
      <c r="A7" s="33" t="s">
        <v>490</v>
      </c>
      <c r="B7" s="33" t="s">
        <v>315</v>
      </c>
      <c r="C7" s="33" t="s">
        <v>503</v>
      </c>
      <c r="D7" s="33" t="s">
        <v>496</v>
      </c>
      <c r="E7" s="33" t="s">
        <v>504</v>
      </c>
      <c r="F7" s="33" t="s">
        <v>500</v>
      </c>
      <c r="G7" s="33" t="s">
        <v>505</v>
      </c>
      <c r="H7" s="33"/>
      <c r="I7" s="32"/>
      <c r="J7" s="32"/>
      <c r="K7" s="32"/>
      <c r="L7" s="32"/>
      <c r="M7" s="32"/>
      <c r="N7" s="32"/>
      <c r="O7" s="32"/>
      <c r="P7" s="32"/>
      <c r="Q7" s="32"/>
      <c r="R7" s="32"/>
      <c r="S7" s="32"/>
      <c r="T7" s="32"/>
      <c r="U7" s="32"/>
      <c r="V7" s="32"/>
      <c r="W7" s="32"/>
      <c r="X7" s="32"/>
      <c r="Y7" s="32"/>
      <c r="Z7" s="32"/>
    </row>
    <row r="8" ht="10.5" customHeight="1">
      <c r="A8" s="33" t="s">
        <v>490</v>
      </c>
      <c r="B8" s="33" t="s">
        <v>315</v>
      </c>
      <c r="C8" s="33" t="s">
        <v>506</v>
      </c>
      <c r="D8" s="33" t="s">
        <v>496</v>
      </c>
      <c r="E8" s="33" t="s">
        <v>504</v>
      </c>
      <c r="F8" s="33"/>
      <c r="G8" s="33"/>
      <c r="H8" s="33"/>
      <c r="I8" s="32"/>
      <c r="J8" s="32"/>
      <c r="K8" s="32"/>
      <c r="L8" s="32"/>
      <c r="M8" s="32"/>
      <c r="N8" s="32"/>
      <c r="O8" s="32"/>
      <c r="P8" s="32"/>
      <c r="Q8" s="32"/>
      <c r="R8" s="32"/>
      <c r="S8" s="32"/>
      <c r="T8" s="32"/>
      <c r="U8" s="32"/>
      <c r="V8" s="32"/>
      <c r="W8" s="32"/>
      <c r="X8" s="32"/>
      <c r="Y8" s="32"/>
      <c r="Z8" s="32"/>
    </row>
    <row r="9" ht="10.5" customHeight="1">
      <c r="A9" s="33" t="s">
        <v>490</v>
      </c>
      <c r="B9" s="33" t="s">
        <v>374</v>
      </c>
      <c r="C9" s="33" t="s">
        <v>507</v>
      </c>
      <c r="D9" s="33" t="s">
        <v>508</v>
      </c>
      <c r="E9" s="33" t="s">
        <v>509</v>
      </c>
      <c r="F9" s="33" t="s">
        <v>500</v>
      </c>
      <c r="G9" s="33" t="s">
        <v>510</v>
      </c>
      <c r="H9" s="33"/>
      <c r="I9" s="32"/>
      <c r="J9" s="32"/>
      <c r="K9" s="32"/>
      <c r="L9" s="32"/>
      <c r="M9" s="32"/>
      <c r="N9" s="32"/>
      <c r="O9" s="32"/>
      <c r="P9" s="32"/>
      <c r="Q9" s="32"/>
      <c r="R9" s="32"/>
      <c r="S9" s="32"/>
      <c r="T9" s="32"/>
      <c r="U9" s="32"/>
      <c r="V9" s="32"/>
      <c r="W9" s="32"/>
      <c r="X9" s="32"/>
      <c r="Y9" s="32"/>
      <c r="Z9" s="32"/>
    </row>
    <row r="10" ht="10.5" customHeight="1">
      <c r="A10" s="33" t="s">
        <v>490</v>
      </c>
      <c r="B10" s="33" t="s">
        <v>374</v>
      </c>
      <c r="C10" s="33" t="s">
        <v>511</v>
      </c>
      <c r="D10" s="33" t="s">
        <v>508</v>
      </c>
      <c r="E10" s="33" t="s">
        <v>509</v>
      </c>
      <c r="F10" s="33"/>
      <c r="G10" s="33"/>
      <c r="H10" s="33"/>
      <c r="I10" s="32"/>
      <c r="J10" s="32"/>
      <c r="K10" s="32"/>
      <c r="L10" s="32"/>
      <c r="M10" s="32"/>
      <c r="N10" s="32"/>
      <c r="O10" s="32"/>
      <c r="P10" s="32"/>
      <c r="Q10" s="32"/>
      <c r="R10" s="32"/>
      <c r="S10" s="32"/>
      <c r="T10" s="32"/>
      <c r="U10" s="32"/>
      <c r="V10" s="32"/>
      <c r="W10" s="32"/>
      <c r="X10" s="32"/>
      <c r="Y10" s="32"/>
      <c r="Z10" s="32"/>
    </row>
    <row r="11" ht="10.5" customHeight="1">
      <c r="A11" s="33" t="s">
        <v>490</v>
      </c>
      <c r="B11" s="33" t="s">
        <v>47</v>
      </c>
      <c r="C11" s="33" t="s">
        <v>512</v>
      </c>
      <c r="D11" s="33" t="s">
        <v>513</v>
      </c>
      <c r="E11" s="33" t="s">
        <v>514</v>
      </c>
      <c r="F11" s="33" t="s">
        <v>500</v>
      </c>
      <c r="G11" s="33" t="s">
        <v>515</v>
      </c>
      <c r="H11" s="33"/>
      <c r="I11" s="32"/>
      <c r="J11" s="32"/>
      <c r="K11" s="32"/>
      <c r="L11" s="32"/>
      <c r="M11" s="32"/>
      <c r="N11" s="32"/>
      <c r="O11" s="32"/>
      <c r="P11" s="32"/>
      <c r="Q11" s="32"/>
      <c r="R11" s="32"/>
      <c r="S11" s="32"/>
      <c r="T11" s="32"/>
      <c r="U11" s="32"/>
      <c r="V11" s="32"/>
      <c r="W11" s="32"/>
      <c r="X11" s="32"/>
      <c r="Y11" s="32"/>
      <c r="Z11" s="32"/>
    </row>
    <row r="12" ht="10.5" customHeight="1">
      <c r="A12" s="33" t="s">
        <v>490</v>
      </c>
      <c r="B12" s="33" t="s">
        <v>47</v>
      </c>
      <c r="C12" s="33" t="s">
        <v>516</v>
      </c>
      <c r="D12" s="33" t="s">
        <v>513</v>
      </c>
      <c r="E12" s="33" t="s">
        <v>514</v>
      </c>
      <c r="F12" s="33" t="s">
        <v>500</v>
      </c>
      <c r="G12" s="33" t="s">
        <v>515</v>
      </c>
      <c r="H12" s="33"/>
      <c r="I12" s="32"/>
      <c r="J12" s="32"/>
      <c r="K12" s="32"/>
      <c r="L12" s="32"/>
      <c r="M12" s="32"/>
      <c r="N12" s="32"/>
      <c r="O12" s="32"/>
      <c r="P12" s="32"/>
      <c r="Q12" s="32"/>
      <c r="R12" s="32"/>
      <c r="S12" s="32"/>
      <c r="T12" s="32"/>
      <c r="U12" s="32"/>
      <c r="V12" s="32"/>
      <c r="W12" s="32"/>
      <c r="X12" s="32"/>
      <c r="Y12" s="32"/>
      <c r="Z12" s="32"/>
    </row>
    <row r="13" ht="10.5" customHeight="1">
      <c r="A13" s="33" t="s">
        <v>490</v>
      </c>
      <c r="B13" s="33" t="s">
        <v>47</v>
      </c>
      <c r="C13" s="33" t="s">
        <v>517</v>
      </c>
      <c r="D13" s="33" t="s">
        <v>513</v>
      </c>
      <c r="E13" s="33" t="s">
        <v>514</v>
      </c>
      <c r="F13" s="33" t="s">
        <v>500</v>
      </c>
      <c r="G13" s="34" t="s">
        <v>518</v>
      </c>
      <c r="H13" s="33"/>
      <c r="I13" s="32"/>
      <c r="J13" s="32"/>
      <c r="K13" s="32"/>
      <c r="L13" s="32"/>
      <c r="M13" s="32"/>
      <c r="N13" s="32"/>
      <c r="O13" s="32"/>
      <c r="P13" s="32"/>
      <c r="Q13" s="32"/>
      <c r="R13" s="32"/>
      <c r="S13" s="32"/>
      <c r="T13" s="32"/>
      <c r="U13" s="32"/>
      <c r="V13" s="32"/>
      <c r="W13" s="32"/>
      <c r="X13" s="32"/>
      <c r="Y13" s="32"/>
      <c r="Z13" s="32"/>
    </row>
    <row r="14" ht="10.5" customHeight="1">
      <c r="A14" s="33" t="s">
        <v>490</v>
      </c>
      <c r="B14" s="33" t="s">
        <v>47</v>
      </c>
      <c r="C14" s="33" t="s">
        <v>519</v>
      </c>
      <c r="D14" s="33" t="s">
        <v>513</v>
      </c>
      <c r="E14" s="33" t="s">
        <v>514</v>
      </c>
      <c r="F14" s="33" t="s">
        <v>500</v>
      </c>
      <c r="G14" s="34" t="s">
        <v>518</v>
      </c>
      <c r="H14" s="33"/>
      <c r="I14" s="32"/>
      <c r="J14" s="32"/>
      <c r="K14" s="32"/>
      <c r="L14" s="32"/>
      <c r="M14" s="32"/>
      <c r="N14" s="32"/>
      <c r="O14" s="32"/>
      <c r="P14" s="32"/>
      <c r="Q14" s="32"/>
      <c r="R14" s="32"/>
      <c r="S14" s="32"/>
      <c r="T14" s="32"/>
      <c r="U14" s="32"/>
      <c r="V14" s="32"/>
      <c r="W14" s="32"/>
      <c r="X14" s="32"/>
      <c r="Y14" s="32"/>
      <c r="Z14" s="32"/>
    </row>
    <row r="15" ht="10.5" customHeight="1">
      <c r="A15" s="33" t="s">
        <v>490</v>
      </c>
      <c r="B15" s="33" t="s">
        <v>143</v>
      </c>
      <c r="C15" s="33" t="s">
        <v>520</v>
      </c>
      <c r="D15" s="33" t="s">
        <v>513</v>
      </c>
      <c r="E15" s="33" t="s">
        <v>521</v>
      </c>
      <c r="F15" s="33" t="s">
        <v>500</v>
      </c>
      <c r="G15" s="33" t="s">
        <v>522</v>
      </c>
      <c r="H15" s="33"/>
      <c r="I15" s="32"/>
      <c r="J15" s="32"/>
      <c r="K15" s="32"/>
      <c r="L15" s="32"/>
      <c r="M15" s="32"/>
      <c r="N15" s="32"/>
      <c r="O15" s="32"/>
      <c r="P15" s="32"/>
      <c r="Q15" s="32"/>
      <c r="R15" s="32"/>
      <c r="S15" s="32"/>
      <c r="T15" s="32"/>
      <c r="U15" s="32"/>
      <c r="V15" s="32"/>
      <c r="W15" s="32"/>
      <c r="X15" s="32"/>
      <c r="Y15" s="32"/>
      <c r="Z15" s="32"/>
    </row>
    <row r="16" ht="10.5" customHeight="1">
      <c r="A16" s="33" t="s">
        <v>490</v>
      </c>
      <c r="B16" s="33" t="s">
        <v>143</v>
      </c>
      <c r="C16" s="33" t="s">
        <v>523</v>
      </c>
      <c r="D16" s="33" t="s">
        <v>513</v>
      </c>
      <c r="E16" s="33" t="s">
        <v>521</v>
      </c>
      <c r="F16" s="33"/>
      <c r="G16" s="33"/>
      <c r="H16" s="33"/>
      <c r="I16" s="32"/>
      <c r="J16" s="32"/>
      <c r="K16" s="32"/>
      <c r="L16" s="32"/>
      <c r="M16" s="32"/>
      <c r="N16" s="32"/>
      <c r="O16" s="32"/>
      <c r="P16" s="32"/>
      <c r="Q16" s="32"/>
      <c r="R16" s="32"/>
      <c r="S16" s="32"/>
      <c r="T16" s="32"/>
      <c r="U16" s="32"/>
      <c r="V16" s="32"/>
      <c r="W16" s="32"/>
      <c r="X16" s="32"/>
      <c r="Y16" s="32"/>
      <c r="Z16" s="32"/>
    </row>
    <row r="17" ht="10.5" customHeight="1">
      <c r="A17" s="33" t="s">
        <v>490</v>
      </c>
      <c r="B17" s="33" t="s">
        <v>456</v>
      </c>
      <c r="C17" s="33" t="s">
        <v>524</v>
      </c>
      <c r="D17" s="33" t="s">
        <v>513</v>
      </c>
      <c r="E17" s="33" t="s">
        <v>525</v>
      </c>
      <c r="F17" s="33" t="s">
        <v>500</v>
      </c>
      <c r="G17" s="33" t="s">
        <v>526</v>
      </c>
      <c r="H17" s="33"/>
      <c r="I17" s="32"/>
      <c r="J17" s="32"/>
      <c r="K17" s="32"/>
      <c r="L17" s="32"/>
      <c r="M17" s="32"/>
      <c r="N17" s="32"/>
      <c r="O17" s="32"/>
      <c r="P17" s="32"/>
      <c r="Q17" s="32"/>
      <c r="R17" s="32"/>
      <c r="S17" s="32"/>
      <c r="T17" s="32"/>
      <c r="U17" s="32"/>
      <c r="V17" s="32"/>
      <c r="W17" s="32"/>
      <c r="X17" s="32"/>
      <c r="Y17" s="32"/>
      <c r="Z17" s="32"/>
    </row>
    <row r="18" ht="10.5" customHeight="1">
      <c r="A18" s="33" t="s">
        <v>490</v>
      </c>
      <c r="B18" s="33" t="s">
        <v>456</v>
      </c>
      <c r="C18" s="33" t="s">
        <v>527</v>
      </c>
      <c r="D18" s="33" t="s">
        <v>513</v>
      </c>
      <c r="E18" s="33" t="s">
        <v>525</v>
      </c>
      <c r="F18" s="33"/>
      <c r="G18" s="33"/>
      <c r="H18" s="33"/>
      <c r="I18" s="32"/>
      <c r="J18" s="32"/>
      <c r="K18" s="32"/>
      <c r="L18" s="32"/>
      <c r="M18" s="32"/>
      <c r="N18" s="32"/>
      <c r="O18" s="32"/>
      <c r="P18" s="32"/>
      <c r="Q18" s="32"/>
      <c r="R18" s="32"/>
      <c r="S18" s="32"/>
      <c r="T18" s="32"/>
      <c r="U18" s="32"/>
      <c r="V18" s="32"/>
      <c r="W18" s="32"/>
      <c r="X18" s="32"/>
      <c r="Y18" s="32"/>
      <c r="Z18" s="32"/>
    </row>
    <row r="19" ht="10.5" customHeight="1">
      <c r="A19" s="33" t="s">
        <v>490</v>
      </c>
      <c r="B19" s="33" t="s">
        <v>84</v>
      </c>
      <c r="C19" s="33" t="s">
        <v>528</v>
      </c>
      <c r="D19" s="33" t="s">
        <v>529</v>
      </c>
      <c r="E19" s="33" t="s">
        <v>530</v>
      </c>
      <c r="F19" s="33" t="s">
        <v>500</v>
      </c>
      <c r="G19" s="33" t="s">
        <v>531</v>
      </c>
      <c r="H19" s="33"/>
      <c r="I19" s="32"/>
      <c r="J19" s="32"/>
      <c r="K19" s="32"/>
      <c r="L19" s="32"/>
      <c r="M19" s="32"/>
      <c r="N19" s="32"/>
      <c r="O19" s="32"/>
      <c r="P19" s="32"/>
      <c r="Q19" s="32"/>
      <c r="R19" s="32"/>
      <c r="S19" s="32"/>
      <c r="T19" s="32"/>
      <c r="U19" s="32"/>
      <c r="V19" s="32"/>
      <c r="W19" s="32"/>
      <c r="X19" s="32"/>
      <c r="Y19" s="32"/>
      <c r="Z19" s="32"/>
    </row>
    <row r="20" ht="10.5" customHeight="1">
      <c r="A20" s="33" t="s">
        <v>490</v>
      </c>
      <c r="B20" s="33" t="s">
        <v>84</v>
      </c>
      <c r="C20" s="33" t="s">
        <v>532</v>
      </c>
      <c r="D20" s="33" t="s">
        <v>529</v>
      </c>
      <c r="E20" s="33" t="s">
        <v>530</v>
      </c>
      <c r="F20" s="33"/>
      <c r="G20" s="33"/>
      <c r="H20" s="33"/>
      <c r="I20" s="32"/>
      <c r="J20" s="32"/>
      <c r="K20" s="32"/>
      <c r="L20" s="32"/>
      <c r="M20" s="32"/>
      <c r="N20" s="32"/>
      <c r="O20" s="32"/>
      <c r="P20" s="32"/>
      <c r="Q20" s="32"/>
      <c r="R20" s="32"/>
      <c r="S20" s="32"/>
      <c r="T20" s="32"/>
      <c r="U20" s="32"/>
      <c r="V20" s="32"/>
      <c r="W20" s="32"/>
      <c r="X20" s="32"/>
      <c r="Y20" s="32"/>
      <c r="Z20" s="32"/>
    </row>
    <row r="21" ht="10.5" customHeight="1">
      <c r="A21" s="35" t="s">
        <v>490</v>
      </c>
      <c r="B21" s="35" t="s">
        <v>412</v>
      </c>
      <c r="C21" s="35" t="s">
        <v>533</v>
      </c>
      <c r="D21" s="35" t="s">
        <v>534</v>
      </c>
      <c r="E21" s="35" t="s">
        <v>535</v>
      </c>
      <c r="F21" s="35"/>
      <c r="G21" s="35"/>
      <c r="H21" s="35"/>
      <c r="I21" s="36"/>
      <c r="J21" s="36"/>
      <c r="K21" s="36"/>
      <c r="L21" s="36"/>
      <c r="M21" s="36"/>
      <c r="N21" s="36"/>
      <c r="O21" s="36"/>
      <c r="P21" s="36"/>
      <c r="Q21" s="36"/>
      <c r="R21" s="36"/>
      <c r="S21" s="36"/>
      <c r="T21" s="36"/>
      <c r="U21" s="36"/>
      <c r="V21" s="36"/>
      <c r="W21" s="36"/>
      <c r="X21" s="36"/>
      <c r="Y21" s="36"/>
      <c r="Z21" s="36"/>
    </row>
    <row r="22" ht="10.5" customHeight="1">
      <c r="A22" s="35" t="s">
        <v>490</v>
      </c>
      <c r="B22" s="35" t="s">
        <v>122</v>
      </c>
      <c r="C22" s="35" t="s">
        <v>536</v>
      </c>
      <c r="D22" s="35" t="s">
        <v>537</v>
      </c>
      <c r="E22" s="35" t="s">
        <v>538</v>
      </c>
      <c r="F22" s="35" t="s">
        <v>500</v>
      </c>
      <c r="G22" s="35" t="s">
        <v>539</v>
      </c>
      <c r="H22" s="35"/>
      <c r="I22" s="36"/>
      <c r="J22" s="36"/>
      <c r="K22" s="36"/>
      <c r="L22" s="36"/>
      <c r="M22" s="36"/>
      <c r="N22" s="36"/>
      <c r="O22" s="36"/>
      <c r="P22" s="36"/>
      <c r="Q22" s="36"/>
      <c r="R22" s="36"/>
      <c r="S22" s="36"/>
      <c r="T22" s="36"/>
      <c r="U22" s="36"/>
      <c r="V22" s="36"/>
      <c r="W22" s="36"/>
      <c r="X22" s="36"/>
      <c r="Y22" s="36"/>
      <c r="Z22" s="36"/>
    </row>
    <row r="23" ht="10.5" customHeight="1">
      <c r="A23" s="33" t="s">
        <v>490</v>
      </c>
      <c r="B23" s="33" t="s">
        <v>122</v>
      </c>
      <c r="C23" s="33" t="s">
        <v>540</v>
      </c>
      <c r="D23" s="33" t="s">
        <v>537</v>
      </c>
      <c r="E23" s="33" t="s">
        <v>538</v>
      </c>
      <c r="F23" s="33"/>
      <c r="G23" s="33"/>
      <c r="H23" s="33"/>
      <c r="I23" s="32"/>
      <c r="J23" s="32"/>
      <c r="K23" s="32"/>
      <c r="L23" s="32"/>
      <c r="M23" s="32"/>
      <c r="N23" s="32"/>
      <c r="O23" s="32"/>
      <c r="P23" s="32"/>
      <c r="Q23" s="32"/>
      <c r="R23" s="32"/>
      <c r="S23" s="32"/>
      <c r="T23" s="32"/>
      <c r="U23" s="32"/>
      <c r="V23" s="32"/>
      <c r="W23" s="32"/>
      <c r="X23" s="32"/>
      <c r="Y23" s="32"/>
      <c r="Z23" s="32"/>
    </row>
    <row r="24" ht="22.5" customHeight="1">
      <c r="A24" s="33" t="s">
        <v>490</v>
      </c>
      <c r="B24" s="33" t="s">
        <v>233</v>
      </c>
      <c r="C24" s="33" t="s">
        <v>541</v>
      </c>
      <c r="D24" s="33" t="s">
        <v>492</v>
      </c>
      <c r="E24" s="33" t="s">
        <v>493</v>
      </c>
      <c r="F24" s="33"/>
      <c r="G24" s="37"/>
      <c r="H24" s="33" t="s">
        <v>494</v>
      </c>
      <c r="I24" s="32"/>
      <c r="J24" s="32"/>
      <c r="K24" s="32"/>
      <c r="L24" s="32"/>
      <c r="M24" s="32"/>
      <c r="N24" s="32"/>
      <c r="O24" s="32"/>
      <c r="P24" s="32"/>
      <c r="Q24" s="32"/>
      <c r="R24" s="32"/>
      <c r="S24" s="32"/>
      <c r="T24" s="32"/>
      <c r="U24" s="32"/>
      <c r="V24" s="32"/>
      <c r="W24" s="32"/>
      <c r="X24" s="32"/>
      <c r="Y24" s="32"/>
      <c r="Z24" s="32"/>
    </row>
    <row r="25" ht="22.5" customHeight="1">
      <c r="A25" s="33" t="s">
        <v>490</v>
      </c>
      <c r="B25" s="33" t="s">
        <v>382</v>
      </c>
      <c r="C25" s="33" t="s">
        <v>542</v>
      </c>
      <c r="D25" s="33" t="s">
        <v>508</v>
      </c>
      <c r="E25" s="33" t="s">
        <v>509</v>
      </c>
      <c r="F25" s="33" t="s">
        <v>500</v>
      </c>
      <c r="G25" s="33" t="s">
        <v>510</v>
      </c>
      <c r="H25" s="33"/>
      <c r="I25" s="32"/>
      <c r="J25" s="32"/>
      <c r="K25" s="32"/>
      <c r="L25" s="32"/>
      <c r="M25" s="32"/>
      <c r="N25" s="32"/>
      <c r="O25" s="32"/>
      <c r="P25" s="32"/>
      <c r="Q25" s="32"/>
      <c r="R25" s="32"/>
      <c r="S25" s="32"/>
      <c r="T25" s="32"/>
      <c r="U25" s="32"/>
      <c r="V25" s="32"/>
      <c r="W25" s="32"/>
      <c r="X25" s="32"/>
      <c r="Y25" s="32"/>
      <c r="Z25" s="32"/>
    </row>
    <row r="26" ht="22.5" customHeight="1">
      <c r="A26" s="33" t="s">
        <v>490</v>
      </c>
      <c r="B26" s="33" t="s">
        <v>382</v>
      </c>
      <c r="C26" s="33" t="s">
        <v>543</v>
      </c>
      <c r="D26" s="33" t="s">
        <v>508</v>
      </c>
      <c r="E26" s="33" t="s">
        <v>509</v>
      </c>
      <c r="F26" s="33"/>
      <c r="G26" s="33"/>
      <c r="H26" s="33"/>
      <c r="I26" s="32"/>
      <c r="J26" s="32"/>
      <c r="K26" s="32"/>
      <c r="L26" s="32"/>
      <c r="M26" s="32"/>
      <c r="N26" s="32"/>
      <c r="O26" s="32"/>
      <c r="P26" s="32"/>
      <c r="Q26" s="32"/>
      <c r="R26" s="32"/>
      <c r="S26" s="32"/>
      <c r="T26" s="32"/>
      <c r="U26" s="32"/>
      <c r="V26" s="32"/>
      <c r="W26" s="32"/>
      <c r="X26" s="32"/>
      <c r="Y26" s="32"/>
      <c r="Z26" s="32"/>
    </row>
    <row r="27" ht="22.5" customHeight="1">
      <c r="A27" s="33" t="s">
        <v>490</v>
      </c>
      <c r="B27" s="33" t="s">
        <v>243</v>
      </c>
      <c r="C27" s="33" t="s">
        <v>544</v>
      </c>
      <c r="D27" s="33" t="s">
        <v>492</v>
      </c>
      <c r="E27" s="33" t="s">
        <v>493</v>
      </c>
      <c r="F27" s="33"/>
      <c r="G27" s="33"/>
      <c r="H27" s="33" t="s">
        <v>494</v>
      </c>
      <c r="I27" s="32"/>
      <c r="J27" s="32"/>
      <c r="K27" s="32"/>
      <c r="L27" s="32"/>
      <c r="M27" s="32"/>
      <c r="N27" s="32"/>
      <c r="O27" s="32"/>
      <c r="P27" s="32"/>
      <c r="Q27" s="32"/>
      <c r="R27" s="32"/>
      <c r="S27" s="32"/>
      <c r="T27" s="32"/>
      <c r="U27" s="32"/>
      <c r="V27" s="32"/>
      <c r="W27" s="32"/>
      <c r="X27" s="32"/>
      <c r="Y27" s="32"/>
      <c r="Z27" s="32"/>
    </row>
    <row r="28" ht="10.5" customHeight="1">
      <c r="A28" s="33" t="s">
        <v>490</v>
      </c>
      <c r="B28" s="33" t="s">
        <v>243</v>
      </c>
      <c r="C28" s="33" t="s">
        <v>544</v>
      </c>
      <c r="D28" s="33" t="s">
        <v>492</v>
      </c>
      <c r="E28" s="33" t="s">
        <v>493</v>
      </c>
      <c r="F28" s="33"/>
      <c r="G28" s="33"/>
      <c r="H28" s="33" t="s">
        <v>494</v>
      </c>
      <c r="I28" s="32"/>
      <c r="J28" s="32"/>
      <c r="K28" s="32"/>
      <c r="L28" s="32"/>
      <c r="M28" s="32"/>
      <c r="N28" s="32"/>
      <c r="O28" s="32"/>
      <c r="P28" s="32"/>
      <c r="Q28" s="32"/>
      <c r="R28" s="32"/>
      <c r="S28" s="32"/>
      <c r="T28" s="32"/>
      <c r="U28" s="32"/>
      <c r="V28" s="32"/>
      <c r="W28" s="32"/>
      <c r="X28" s="32"/>
      <c r="Y28" s="32"/>
      <c r="Z28" s="32"/>
    </row>
    <row r="29" ht="10.5" customHeight="1">
      <c r="A29" s="33" t="s">
        <v>490</v>
      </c>
      <c r="B29" s="33" t="s">
        <v>321</v>
      </c>
      <c r="C29" s="33" t="s">
        <v>545</v>
      </c>
      <c r="D29" s="33" t="s">
        <v>496</v>
      </c>
      <c r="E29" s="33" t="s">
        <v>504</v>
      </c>
      <c r="F29" s="33" t="s">
        <v>500</v>
      </c>
      <c r="G29" s="33" t="s">
        <v>546</v>
      </c>
      <c r="H29" s="33"/>
      <c r="I29" s="32"/>
      <c r="J29" s="32"/>
      <c r="K29" s="32"/>
      <c r="L29" s="32"/>
      <c r="M29" s="32"/>
      <c r="N29" s="32"/>
      <c r="O29" s="32"/>
      <c r="P29" s="32"/>
      <c r="Q29" s="32"/>
      <c r="R29" s="32"/>
      <c r="S29" s="32"/>
      <c r="T29" s="32"/>
      <c r="U29" s="32"/>
      <c r="V29" s="32"/>
      <c r="W29" s="32"/>
      <c r="X29" s="32"/>
      <c r="Y29" s="32"/>
      <c r="Z29" s="32"/>
    </row>
    <row r="30" ht="10.5" customHeight="1">
      <c r="A30" s="33" t="s">
        <v>490</v>
      </c>
      <c r="B30" s="33" t="s">
        <v>321</v>
      </c>
      <c r="C30" s="33" t="s">
        <v>547</v>
      </c>
      <c r="D30" s="33" t="s">
        <v>496</v>
      </c>
      <c r="E30" s="33" t="s">
        <v>504</v>
      </c>
      <c r="F30" s="33"/>
      <c r="G30" s="33"/>
      <c r="H30" s="33"/>
      <c r="I30" s="32"/>
      <c r="J30" s="32"/>
      <c r="K30" s="32"/>
      <c r="L30" s="32"/>
      <c r="M30" s="32"/>
      <c r="N30" s="32"/>
      <c r="O30" s="32"/>
      <c r="P30" s="32"/>
      <c r="Q30" s="32"/>
      <c r="R30" s="32"/>
      <c r="S30" s="32"/>
      <c r="T30" s="32"/>
      <c r="U30" s="32"/>
      <c r="V30" s="32"/>
      <c r="W30" s="32"/>
      <c r="X30" s="32"/>
      <c r="Y30" s="32"/>
      <c r="Z30" s="32"/>
    </row>
    <row r="31" ht="10.5" customHeight="1">
      <c r="A31" s="33" t="s">
        <v>490</v>
      </c>
      <c r="B31" s="33" t="s">
        <v>101</v>
      </c>
      <c r="C31" s="33" t="s">
        <v>548</v>
      </c>
      <c r="D31" s="33" t="s">
        <v>529</v>
      </c>
      <c r="E31" s="33" t="s">
        <v>549</v>
      </c>
      <c r="F31" s="33" t="s">
        <v>500</v>
      </c>
      <c r="G31" s="33" t="s">
        <v>550</v>
      </c>
      <c r="H31" s="33"/>
      <c r="I31" s="32"/>
      <c r="J31" s="32"/>
      <c r="K31" s="32"/>
      <c r="L31" s="32"/>
      <c r="M31" s="32"/>
      <c r="N31" s="32"/>
      <c r="O31" s="32"/>
      <c r="P31" s="32"/>
      <c r="Q31" s="32"/>
      <c r="R31" s="32"/>
      <c r="S31" s="32"/>
      <c r="T31" s="32"/>
      <c r="U31" s="32"/>
      <c r="V31" s="32"/>
      <c r="W31" s="32"/>
      <c r="X31" s="32"/>
      <c r="Y31" s="32"/>
      <c r="Z31" s="32"/>
    </row>
    <row r="32" ht="10.5" customHeight="1">
      <c r="A32" s="33" t="s">
        <v>490</v>
      </c>
      <c r="B32" s="33" t="s">
        <v>101</v>
      </c>
      <c r="C32" s="33" t="s">
        <v>551</v>
      </c>
      <c r="D32" s="33" t="s">
        <v>529</v>
      </c>
      <c r="E32" s="33" t="s">
        <v>549</v>
      </c>
      <c r="F32" s="33"/>
      <c r="G32" s="33"/>
      <c r="H32" s="33"/>
      <c r="I32" s="32"/>
      <c r="J32" s="32"/>
      <c r="K32" s="32"/>
      <c r="L32" s="32"/>
      <c r="M32" s="32"/>
      <c r="N32" s="32"/>
      <c r="O32" s="32"/>
      <c r="P32" s="32"/>
      <c r="Q32" s="32"/>
      <c r="R32" s="32"/>
      <c r="S32" s="32"/>
      <c r="T32" s="32"/>
      <c r="U32" s="32"/>
      <c r="V32" s="32"/>
      <c r="W32" s="32"/>
      <c r="X32" s="32"/>
      <c r="Y32" s="32"/>
      <c r="Z32" s="32"/>
    </row>
    <row r="33" ht="10.5" customHeight="1">
      <c r="A33" s="33" t="s">
        <v>490</v>
      </c>
      <c r="B33" s="33" t="s">
        <v>451</v>
      </c>
      <c r="C33" s="33" t="s">
        <v>552</v>
      </c>
      <c r="D33" s="33" t="s">
        <v>553</v>
      </c>
      <c r="E33" s="33" t="s">
        <v>554</v>
      </c>
      <c r="F33" s="33" t="s">
        <v>555</v>
      </c>
      <c r="G33" s="33" t="s">
        <v>556</v>
      </c>
      <c r="H33" s="33"/>
      <c r="I33" s="32"/>
      <c r="J33" s="32"/>
      <c r="K33" s="32"/>
      <c r="L33" s="32"/>
      <c r="M33" s="32"/>
      <c r="N33" s="32"/>
      <c r="O33" s="32"/>
      <c r="P33" s="32"/>
      <c r="Q33" s="32"/>
      <c r="R33" s="32"/>
      <c r="S33" s="32"/>
      <c r="T33" s="32"/>
      <c r="U33" s="32"/>
      <c r="V33" s="32"/>
      <c r="W33" s="32"/>
      <c r="X33" s="32"/>
      <c r="Y33" s="32"/>
      <c r="Z33" s="32"/>
    </row>
    <row r="34" ht="10.5" customHeight="1">
      <c r="A34" s="33" t="s">
        <v>490</v>
      </c>
      <c r="B34" s="33" t="s">
        <v>451</v>
      </c>
      <c r="C34" s="33" t="s">
        <v>557</v>
      </c>
      <c r="D34" s="33" t="s">
        <v>553</v>
      </c>
      <c r="E34" s="33" t="s">
        <v>554</v>
      </c>
      <c r="F34" s="33"/>
      <c r="G34" s="33"/>
      <c r="H34" s="33"/>
      <c r="I34" s="32"/>
      <c r="J34" s="32"/>
      <c r="K34" s="32"/>
      <c r="L34" s="32"/>
      <c r="M34" s="32"/>
      <c r="N34" s="32"/>
      <c r="O34" s="32"/>
      <c r="P34" s="32"/>
      <c r="Q34" s="32"/>
      <c r="R34" s="32"/>
      <c r="S34" s="32"/>
      <c r="T34" s="32"/>
      <c r="U34" s="32"/>
      <c r="V34" s="32"/>
      <c r="W34" s="32"/>
      <c r="X34" s="32"/>
      <c r="Y34" s="32"/>
      <c r="Z34" s="32"/>
    </row>
    <row r="35" ht="67.5" customHeight="1">
      <c r="A35" s="33" t="s">
        <v>490</v>
      </c>
      <c r="B35" s="33" t="s">
        <v>399</v>
      </c>
      <c r="C35" s="33" t="s">
        <v>558</v>
      </c>
      <c r="D35" s="33" t="s">
        <v>553</v>
      </c>
      <c r="E35" s="33" t="s">
        <v>559</v>
      </c>
      <c r="F35" s="33" t="s">
        <v>500</v>
      </c>
      <c r="G35" s="33" t="s">
        <v>560</v>
      </c>
      <c r="H35" s="33"/>
      <c r="I35" s="32"/>
      <c r="J35" s="32"/>
      <c r="K35" s="32"/>
      <c r="L35" s="32"/>
      <c r="M35" s="32"/>
      <c r="N35" s="32"/>
      <c r="O35" s="32"/>
      <c r="P35" s="32"/>
      <c r="Q35" s="32"/>
      <c r="R35" s="32"/>
      <c r="S35" s="32"/>
      <c r="T35" s="32"/>
      <c r="U35" s="32"/>
      <c r="V35" s="32"/>
      <c r="W35" s="32"/>
      <c r="X35" s="32"/>
      <c r="Y35" s="32"/>
      <c r="Z35" s="32"/>
    </row>
    <row r="36" ht="27.0" customHeight="1">
      <c r="A36" s="33" t="s">
        <v>490</v>
      </c>
      <c r="B36" s="33" t="s">
        <v>399</v>
      </c>
      <c r="C36" s="33" t="s">
        <v>561</v>
      </c>
      <c r="D36" s="33" t="s">
        <v>553</v>
      </c>
      <c r="E36" s="33" t="s">
        <v>559</v>
      </c>
      <c r="F36" s="34" t="s">
        <v>555</v>
      </c>
      <c r="G36" s="34" t="s">
        <v>562</v>
      </c>
      <c r="H36" s="33"/>
      <c r="I36" s="32"/>
      <c r="J36" s="32"/>
      <c r="K36" s="32"/>
      <c r="L36" s="32"/>
      <c r="M36" s="32"/>
      <c r="N36" s="32"/>
      <c r="O36" s="32"/>
      <c r="P36" s="32"/>
      <c r="Q36" s="32"/>
      <c r="R36" s="32"/>
      <c r="S36" s="32"/>
      <c r="T36" s="32"/>
      <c r="U36" s="32"/>
      <c r="V36" s="32"/>
      <c r="W36" s="32"/>
      <c r="X36" s="32"/>
      <c r="Y36" s="32"/>
      <c r="Z36" s="32"/>
    </row>
    <row r="37" ht="10.5" customHeight="1">
      <c r="A37" s="33" t="s">
        <v>490</v>
      </c>
      <c r="B37" s="33" t="s">
        <v>289</v>
      </c>
      <c r="C37" s="33" t="s">
        <v>563</v>
      </c>
      <c r="D37" s="33" t="s">
        <v>564</v>
      </c>
      <c r="E37" s="33" t="s">
        <v>565</v>
      </c>
      <c r="F37" s="33" t="s">
        <v>566</v>
      </c>
      <c r="G37" s="33" t="s">
        <v>567</v>
      </c>
      <c r="H37" s="33"/>
      <c r="I37" s="32"/>
      <c r="J37" s="32"/>
      <c r="K37" s="32"/>
      <c r="L37" s="32"/>
      <c r="M37" s="32"/>
      <c r="N37" s="32"/>
      <c r="O37" s="32"/>
      <c r="P37" s="32"/>
      <c r="Q37" s="32"/>
      <c r="R37" s="32"/>
      <c r="S37" s="32"/>
      <c r="T37" s="32"/>
      <c r="U37" s="32"/>
      <c r="V37" s="32"/>
      <c r="W37" s="32"/>
      <c r="X37" s="32"/>
      <c r="Y37" s="32"/>
      <c r="Z37" s="32"/>
    </row>
    <row r="38" ht="10.5" customHeight="1">
      <c r="A38" s="33" t="s">
        <v>490</v>
      </c>
      <c r="B38" s="33" t="s">
        <v>289</v>
      </c>
      <c r="C38" s="33" t="s">
        <v>568</v>
      </c>
      <c r="D38" s="33" t="s">
        <v>564</v>
      </c>
      <c r="E38" s="33" t="s">
        <v>565</v>
      </c>
      <c r="F38" s="34" t="s">
        <v>555</v>
      </c>
      <c r="G38" s="34" t="s">
        <v>569</v>
      </c>
      <c r="H38" s="33"/>
      <c r="I38" s="32"/>
      <c r="J38" s="32"/>
      <c r="K38" s="32"/>
      <c r="L38" s="32"/>
      <c r="M38" s="32"/>
      <c r="N38" s="32"/>
      <c r="O38" s="32"/>
      <c r="P38" s="32"/>
      <c r="Q38" s="32"/>
      <c r="R38" s="32"/>
      <c r="S38" s="32"/>
      <c r="T38" s="32"/>
      <c r="U38" s="32"/>
      <c r="V38" s="32"/>
      <c r="W38" s="32"/>
      <c r="X38" s="32"/>
      <c r="Y38" s="32"/>
      <c r="Z38" s="32"/>
    </row>
    <row r="39" ht="10.5" customHeight="1">
      <c r="A39" s="35" t="s">
        <v>490</v>
      </c>
      <c r="B39" s="35" t="s">
        <v>127</v>
      </c>
      <c r="C39" s="35" t="s">
        <v>570</v>
      </c>
      <c r="D39" s="35" t="s">
        <v>537</v>
      </c>
      <c r="E39" s="35" t="s">
        <v>538</v>
      </c>
      <c r="F39" s="35"/>
      <c r="G39" s="35"/>
      <c r="H39" s="35"/>
      <c r="I39" s="36"/>
      <c r="J39" s="36"/>
      <c r="K39" s="36"/>
      <c r="L39" s="36"/>
      <c r="M39" s="36"/>
      <c r="N39" s="36"/>
      <c r="O39" s="36"/>
      <c r="P39" s="36"/>
      <c r="Q39" s="36"/>
      <c r="R39" s="36"/>
      <c r="S39" s="36"/>
      <c r="T39" s="36"/>
      <c r="U39" s="36"/>
      <c r="V39" s="36"/>
      <c r="W39" s="36"/>
      <c r="X39" s="36"/>
      <c r="Y39" s="36"/>
      <c r="Z39" s="36"/>
    </row>
    <row r="40" ht="10.5" customHeight="1">
      <c r="A40" s="35" t="s">
        <v>490</v>
      </c>
      <c r="B40" s="35" t="s">
        <v>127</v>
      </c>
      <c r="C40" s="35" t="s">
        <v>571</v>
      </c>
      <c r="D40" s="35" t="s">
        <v>537</v>
      </c>
      <c r="E40" s="35" t="s">
        <v>538</v>
      </c>
      <c r="F40" s="35"/>
      <c r="G40" s="35"/>
      <c r="H40" s="35"/>
      <c r="I40" s="36"/>
      <c r="J40" s="36"/>
      <c r="K40" s="36"/>
      <c r="L40" s="36"/>
      <c r="M40" s="36"/>
      <c r="N40" s="36"/>
      <c r="O40" s="36"/>
      <c r="P40" s="36"/>
      <c r="Q40" s="36"/>
      <c r="R40" s="36"/>
      <c r="S40" s="36"/>
      <c r="T40" s="36"/>
      <c r="U40" s="36"/>
      <c r="V40" s="36"/>
      <c r="W40" s="36"/>
      <c r="X40" s="36"/>
      <c r="Y40" s="36"/>
      <c r="Z40" s="36"/>
    </row>
    <row r="41" ht="10.5" customHeight="1">
      <c r="A41" s="33" t="s">
        <v>490</v>
      </c>
      <c r="B41" s="33" t="s">
        <v>249</v>
      </c>
      <c r="C41" s="33" t="s">
        <v>572</v>
      </c>
      <c r="D41" s="33" t="s">
        <v>492</v>
      </c>
      <c r="E41" s="33" t="s">
        <v>493</v>
      </c>
      <c r="F41" s="33"/>
      <c r="G41" s="33"/>
      <c r="H41" s="33" t="s">
        <v>494</v>
      </c>
      <c r="I41" s="32"/>
      <c r="J41" s="32"/>
      <c r="K41" s="32"/>
      <c r="L41" s="32"/>
      <c r="M41" s="32"/>
      <c r="N41" s="32"/>
      <c r="O41" s="32"/>
      <c r="P41" s="32"/>
      <c r="Q41" s="32"/>
      <c r="R41" s="32"/>
      <c r="S41" s="32"/>
      <c r="T41" s="32"/>
      <c r="U41" s="32"/>
      <c r="V41" s="32"/>
      <c r="W41" s="32"/>
      <c r="X41" s="32"/>
      <c r="Y41" s="32"/>
      <c r="Z41" s="32"/>
    </row>
    <row r="42" ht="10.5" customHeight="1">
      <c r="A42" s="33" t="s">
        <v>490</v>
      </c>
      <c r="B42" s="33" t="s">
        <v>249</v>
      </c>
      <c r="C42" s="33" t="s">
        <v>572</v>
      </c>
      <c r="D42" s="33" t="s">
        <v>492</v>
      </c>
      <c r="E42" s="33" t="s">
        <v>493</v>
      </c>
      <c r="F42" s="33"/>
      <c r="G42" s="33"/>
      <c r="H42" s="33" t="s">
        <v>494</v>
      </c>
      <c r="I42" s="32"/>
      <c r="J42" s="32"/>
      <c r="K42" s="32"/>
      <c r="L42" s="32"/>
      <c r="M42" s="32"/>
      <c r="N42" s="32"/>
      <c r="O42" s="32"/>
      <c r="P42" s="32"/>
      <c r="Q42" s="32"/>
      <c r="R42" s="32"/>
      <c r="S42" s="32"/>
      <c r="T42" s="32"/>
      <c r="U42" s="32"/>
      <c r="V42" s="32"/>
      <c r="W42" s="32"/>
      <c r="X42" s="32"/>
      <c r="Y42" s="32"/>
      <c r="Z42" s="32"/>
    </row>
    <row r="43" ht="10.5" customHeight="1">
      <c r="A43" s="33" t="s">
        <v>490</v>
      </c>
      <c r="B43" s="33" t="s">
        <v>329</v>
      </c>
      <c r="C43" s="33" t="s">
        <v>573</v>
      </c>
      <c r="D43" s="33" t="s">
        <v>496</v>
      </c>
      <c r="E43" s="33" t="s">
        <v>504</v>
      </c>
      <c r="F43" s="33" t="s">
        <v>500</v>
      </c>
      <c r="G43" s="33" t="s">
        <v>574</v>
      </c>
      <c r="H43" s="33"/>
      <c r="I43" s="32"/>
      <c r="J43" s="32"/>
      <c r="K43" s="32"/>
      <c r="L43" s="32"/>
      <c r="M43" s="32"/>
      <c r="N43" s="32"/>
      <c r="O43" s="32"/>
      <c r="P43" s="32"/>
      <c r="Q43" s="32"/>
      <c r="R43" s="32"/>
      <c r="S43" s="32"/>
      <c r="T43" s="32"/>
      <c r="U43" s="32"/>
      <c r="V43" s="32"/>
      <c r="W43" s="32"/>
      <c r="X43" s="32"/>
      <c r="Y43" s="32"/>
      <c r="Z43" s="32"/>
    </row>
    <row r="44" ht="10.5" customHeight="1">
      <c r="A44" s="33" t="s">
        <v>490</v>
      </c>
      <c r="B44" s="33" t="s">
        <v>329</v>
      </c>
      <c r="C44" s="33" t="s">
        <v>575</v>
      </c>
      <c r="D44" s="33" t="s">
        <v>496</v>
      </c>
      <c r="E44" s="33" t="s">
        <v>504</v>
      </c>
      <c r="F44" s="33"/>
      <c r="H44" s="33"/>
      <c r="I44" s="32"/>
      <c r="J44" s="32"/>
      <c r="K44" s="32"/>
      <c r="L44" s="32"/>
      <c r="M44" s="32"/>
      <c r="N44" s="32"/>
      <c r="O44" s="32"/>
      <c r="P44" s="32"/>
      <c r="Q44" s="32"/>
      <c r="R44" s="32"/>
      <c r="S44" s="32"/>
      <c r="T44" s="32"/>
      <c r="U44" s="32"/>
      <c r="V44" s="32"/>
      <c r="W44" s="32"/>
      <c r="X44" s="32"/>
      <c r="Y44" s="32"/>
      <c r="Z44" s="32"/>
    </row>
    <row r="45" ht="10.5" customHeight="1">
      <c r="A45" s="33" t="s">
        <v>490</v>
      </c>
      <c r="B45" s="33" t="s">
        <v>393</v>
      </c>
      <c r="C45" s="33" t="s">
        <v>576</v>
      </c>
      <c r="D45" s="33" t="s">
        <v>508</v>
      </c>
      <c r="E45" s="33" t="s">
        <v>509</v>
      </c>
      <c r="F45" s="33" t="s">
        <v>500</v>
      </c>
      <c r="G45" s="33" t="s">
        <v>510</v>
      </c>
      <c r="H45" s="33"/>
      <c r="I45" s="32"/>
      <c r="J45" s="32"/>
      <c r="K45" s="32"/>
      <c r="L45" s="32"/>
      <c r="M45" s="32"/>
      <c r="N45" s="32"/>
      <c r="O45" s="32"/>
      <c r="P45" s="32"/>
      <c r="Q45" s="32"/>
      <c r="R45" s="32"/>
      <c r="S45" s="32"/>
      <c r="T45" s="32"/>
      <c r="U45" s="32"/>
      <c r="V45" s="32"/>
      <c r="W45" s="32"/>
      <c r="X45" s="32"/>
      <c r="Y45" s="32"/>
      <c r="Z45" s="32"/>
    </row>
    <row r="46" ht="10.5" customHeight="1">
      <c r="A46" s="33" t="s">
        <v>490</v>
      </c>
      <c r="B46" s="33" t="s">
        <v>393</v>
      </c>
      <c r="C46" s="33" t="s">
        <v>577</v>
      </c>
      <c r="D46" s="33" t="s">
        <v>508</v>
      </c>
      <c r="E46" s="33" t="s">
        <v>509</v>
      </c>
      <c r="F46" s="33" t="s">
        <v>500</v>
      </c>
      <c r="G46" s="33" t="s">
        <v>510</v>
      </c>
      <c r="H46" s="33"/>
      <c r="I46" s="32"/>
      <c r="J46" s="32"/>
      <c r="K46" s="32"/>
      <c r="L46" s="32"/>
      <c r="M46" s="32"/>
      <c r="N46" s="32"/>
      <c r="O46" s="32"/>
      <c r="P46" s="32"/>
      <c r="Q46" s="32"/>
      <c r="R46" s="32"/>
      <c r="S46" s="32"/>
      <c r="T46" s="32"/>
      <c r="U46" s="32"/>
      <c r="V46" s="32"/>
      <c r="W46" s="32"/>
      <c r="X46" s="32"/>
      <c r="Y46" s="32"/>
      <c r="Z46" s="32"/>
    </row>
    <row r="47" ht="10.5" customHeight="1">
      <c r="A47" s="33" t="s">
        <v>490</v>
      </c>
      <c r="B47" s="33" t="s">
        <v>393</v>
      </c>
      <c r="C47" s="33" t="s">
        <v>578</v>
      </c>
      <c r="D47" s="33" t="s">
        <v>508</v>
      </c>
      <c r="E47" s="33" t="s">
        <v>509</v>
      </c>
      <c r="F47" s="33" t="s">
        <v>500</v>
      </c>
      <c r="G47" s="33" t="s">
        <v>510</v>
      </c>
      <c r="H47" s="33"/>
      <c r="I47" s="32"/>
      <c r="J47" s="32"/>
      <c r="K47" s="32"/>
      <c r="L47" s="32"/>
      <c r="M47" s="32"/>
      <c r="N47" s="32"/>
      <c r="O47" s="32"/>
      <c r="P47" s="32"/>
      <c r="Q47" s="32"/>
      <c r="R47" s="32"/>
      <c r="S47" s="32"/>
      <c r="T47" s="32"/>
      <c r="U47" s="32"/>
      <c r="V47" s="32"/>
      <c r="W47" s="32"/>
      <c r="X47" s="32"/>
      <c r="Y47" s="32"/>
      <c r="Z47" s="32"/>
    </row>
    <row r="48" ht="10.5" customHeight="1">
      <c r="A48" s="33" t="s">
        <v>490</v>
      </c>
      <c r="B48" s="33" t="s">
        <v>393</v>
      </c>
      <c r="C48" s="33" t="s">
        <v>579</v>
      </c>
      <c r="D48" s="33" t="s">
        <v>508</v>
      </c>
      <c r="E48" s="33" t="s">
        <v>509</v>
      </c>
      <c r="F48" s="33"/>
      <c r="G48" s="33"/>
      <c r="H48" s="33"/>
      <c r="I48" s="32"/>
      <c r="J48" s="32"/>
      <c r="K48" s="32"/>
      <c r="L48" s="32"/>
      <c r="M48" s="32"/>
      <c r="N48" s="32"/>
      <c r="O48" s="32"/>
      <c r="P48" s="32"/>
      <c r="Q48" s="32"/>
      <c r="R48" s="32"/>
      <c r="S48" s="32"/>
      <c r="T48" s="32"/>
      <c r="U48" s="32"/>
      <c r="V48" s="32"/>
      <c r="W48" s="32"/>
      <c r="X48" s="32"/>
      <c r="Y48" s="32"/>
      <c r="Z48" s="32"/>
    </row>
    <row r="49" ht="10.5" customHeight="1">
      <c r="A49" s="33" t="s">
        <v>490</v>
      </c>
      <c r="B49" s="33" t="s">
        <v>393</v>
      </c>
      <c r="C49" s="33" t="s">
        <v>580</v>
      </c>
      <c r="D49" s="33" t="s">
        <v>508</v>
      </c>
      <c r="E49" s="33" t="s">
        <v>509</v>
      </c>
      <c r="F49" s="33"/>
      <c r="G49" s="33"/>
      <c r="H49" s="33"/>
      <c r="I49" s="32"/>
      <c r="J49" s="32"/>
      <c r="K49" s="32"/>
      <c r="L49" s="32"/>
      <c r="M49" s="32"/>
      <c r="N49" s="32"/>
      <c r="O49" s="32"/>
      <c r="P49" s="32"/>
      <c r="Q49" s="32"/>
      <c r="R49" s="32"/>
      <c r="S49" s="32"/>
      <c r="T49" s="32"/>
      <c r="U49" s="32"/>
      <c r="V49" s="32"/>
      <c r="W49" s="32"/>
      <c r="X49" s="32"/>
      <c r="Y49" s="32"/>
      <c r="Z49" s="32"/>
    </row>
    <row r="50" ht="10.5" customHeight="1">
      <c r="A50" s="33" t="s">
        <v>490</v>
      </c>
      <c r="B50" s="33" t="s">
        <v>393</v>
      </c>
      <c r="C50" s="33" t="s">
        <v>581</v>
      </c>
      <c r="D50" s="33" t="s">
        <v>508</v>
      </c>
      <c r="E50" s="33" t="s">
        <v>509</v>
      </c>
      <c r="F50" s="33"/>
      <c r="G50" s="33"/>
      <c r="H50" s="33"/>
      <c r="I50" s="32"/>
      <c r="J50" s="32"/>
      <c r="K50" s="32"/>
      <c r="L50" s="32"/>
      <c r="M50" s="32"/>
      <c r="N50" s="32"/>
      <c r="O50" s="32"/>
      <c r="P50" s="32"/>
      <c r="Q50" s="32"/>
      <c r="R50" s="32"/>
      <c r="S50" s="32"/>
      <c r="T50" s="32"/>
      <c r="U50" s="32"/>
      <c r="V50" s="32"/>
      <c r="W50" s="32"/>
      <c r="X50" s="32"/>
      <c r="Y50" s="32"/>
      <c r="Z50" s="32"/>
    </row>
    <row r="51" ht="10.5" customHeight="1">
      <c r="A51" s="33" t="s">
        <v>490</v>
      </c>
      <c r="B51" s="33" t="s">
        <v>170</v>
      </c>
      <c r="C51" s="33" t="s">
        <v>563</v>
      </c>
      <c r="D51" s="33" t="s">
        <v>582</v>
      </c>
      <c r="E51" s="33" t="s">
        <v>583</v>
      </c>
      <c r="F51" s="33" t="s">
        <v>500</v>
      </c>
      <c r="G51" s="33" t="s">
        <v>584</v>
      </c>
      <c r="H51" s="33"/>
      <c r="I51" s="32"/>
      <c r="J51" s="32"/>
      <c r="K51" s="32"/>
      <c r="L51" s="32"/>
      <c r="M51" s="32"/>
      <c r="N51" s="32"/>
      <c r="O51" s="32"/>
      <c r="P51" s="32"/>
      <c r="Q51" s="32"/>
      <c r="R51" s="32"/>
      <c r="S51" s="32"/>
      <c r="T51" s="32"/>
      <c r="U51" s="32"/>
      <c r="V51" s="32"/>
      <c r="W51" s="32"/>
      <c r="X51" s="32"/>
      <c r="Y51" s="32"/>
      <c r="Z51" s="32"/>
    </row>
    <row r="52" ht="10.5" customHeight="1">
      <c r="A52" s="33" t="s">
        <v>490</v>
      </c>
      <c r="B52" s="33" t="s">
        <v>170</v>
      </c>
      <c r="C52" s="33" t="s">
        <v>568</v>
      </c>
      <c r="D52" s="33" t="s">
        <v>582</v>
      </c>
      <c r="E52" s="33" t="s">
        <v>583</v>
      </c>
      <c r="F52" s="33"/>
      <c r="G52" s="33"/>
      <c r="H52" s="33"/>
      <c r="I52" s="32"/>
      <c r="J52" s="32"/>
      <c r="K52" s="32"/>
      <c r="L52" s="32"/>
      <c r="M52" s="32"/>
      <c r="N52" s="32"/>
      <c r="O52" s="32"/>
      <c r="P52" s="32"/>
      <c r="Q52" s="32"/>
      <c r="R52" s="32"/>
      <c r="S52" s="32"/>
      <c r="T52" s="32"/>
      <c r="U52" s="32"/>
      <c r="V52" s="32"/>
      <c r="W52" s="32"/>
      <c r="X52" s="32"/>
      <c r="Y52" s="32"/>
      <c r="Z52" s="32"/>
    </row>
    <row r="53" ht="10.5" customHeight="1">
      <c r="A53" s="35" t="s">
        <v>490</v>
      </c>
      <c r="B53" s="35" t="s">
        <v>135</v>
      </c>
      <c r="C53" s="35" t="s">
        <v>585</v>
      </c>
      <c r="D53" s="35" t="s">
        <v>537</v>
      </c>
      <c r="E53" s="35" t="s">
        <v>538</v>
      </c>
      <c r="F53" s="35"/>
      <c r="G53" s="35"/>
      <c r="H53" s="35"/>
      <c r="I53" s="36"/>
      <c r="J53" s="36"/>
      <c r="K53" s="36"/>
      <c r="L53" s="36"/>
      <c r="M53" s="36"/>
      <c r="N53" s="36"/>
      <c r="O53" s="36"/>
      <c r="P53" s="36"/>
      <c r="Q53" s="36"/>
      <c r="R53" s="36"/>
      <c r="S53" s="36"/>
      <c r="T53" s="36"/>
      <c r="U53" s="36"/>
      <c r="V53" s="36"/>
      <c r="W53" s="36"/>
      <c r="X53" s="36"/>
      <c r="Y53" s="36"/>
      <c r="Z53" s="36"/>
    </row>
    <row r="54" ht="10.5" customHeight="1">
      <c r="A54" s="35" t="s">
        <v>490</v>
      </c>
      <c r="B54" s="35" t="s">
        <v>135</v>
      </c>
      <c r="C54" s="35" t="s">
        <v>586</v>
      </c>
      <c r="D54" s="35" t="s">
        <v>537</v>
      </c>
      <c r="E54" s="35" t="s">
        <v>538</v>
      </c>
      <c r="F54" s="35"/>
      <c r="G54" s="35"/>
      <c r="H54" s="35"/>
      <c r="I54" s="36"/>
      <c r="J54" s="36"/>
      <c r="K54" s="36"/>
      <c r="L54" s="36"/>
      <c r="M54" s="36"/>
      <c r="N54" s="36"/>
      <c r="O54" s="36"/>
      <c r="P54" s="36"/>
      <c r="Q54" s="36"/>
      <c r="R54" s="36"/>
      <c r="S54" s="36"/>
      <c r="T54" s="36"/>
      <c r="U54" s="36"/>
      <c r="V54" s="36"/>
      <c r="W54" s="36"/>
      <c r="X54" s="36"/>
      <c r="Y54" s="36"/>
      <c r="Z54" s="36"/>
    </row>
    <row r="55" ht="10.5" customHeight="1">
      <c r="A55" s="33" t="s">
        <v>490</v>
      </c>
      <c r="B55" s="33" t="s">
        <v>180</v>
      </c>
      <c r="C55" s="33" t="s">
        <v>563</v>
      </c>
      <c r="D55" s="33" t="s">
        <v>582</v>
      </c>
      <c r="E55" s="33" t="s">
        <v>583</v>
      </c>
      <c r="F55" s="33" t="s">
        <v>500</v>
      </c>
      <c r="G55" s="33" t="s">
        <v>587</v>
      </c>
      <c r="H55" s="33"/>
      <c r="I55" s="32"/>
      <c r="J55" s="32"/>
      <c r="K55" s="32"/>
      <c r="L55" s="32"/>
      <c r="M55" s="32"/>
      <c r="N55" s="32"/>
      <c r="O55" s="32"/>
      <c r="P55" s="32"/>
      <c r="Q55" s="32"/>
      <c r="R55" s="32"/>
      <c r="S55" s="32"/>
      <c r="T55" s="32"/>
      <c r="U55" s="32"/>
      <c r="V55" s="32"/>
      <c r="W55" s="32"/>
      <c r="X55" s="32"/>
      <c r="Y55" s="32"/>
      <c r="Z55" s="32"/>
    </row>
    <row r="56" ht="10.5" customHeight="1">
      <c r="A56" s="33" t="s">
        <v>490</v>
      </c>
      <c r="B56" s="33" t="s">
        <v>180</v>
      </c>
      <c r="C56" s="33" t="s">
        <v>568</v>
      </c>
      <c r="D56" s="33" t="s">
        <v>582</v>
      </c>
      <c r="E56" s="33" t="s">
        <v>583</v>
      </c>
      <c r="F56" s="33"/>
      <c r="G56" s="33"/>
      <c r="H56" s="33"/>
      <c r="I56" s="32"/>
      <c r="J56" s="32"/>
      <c r="K56" s="32"/>
      <c r="L56" s="32"/>
      <c r="M56" s="32"/>
      <c r="N56" s="32"/>
      <c r="O56" s="32"/>
      <c r="P56" s="32"/>
      <c r="Q56" s="32"/>
      <c r="R56" s="32"/>
      <c r="S56" s="32"/>
      <c r="T56" s="32"/>
      <c r="U56" s="32"/>
      <c r="V56" s="32"/>
      <c r="W56" s="32"/>
      <c r="X56" s="32"/>
      <c r="Y56" s="32"/>
      <c r="Z56" s="32"/>
    </row>
    <row r="57" ht="10.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ht="10.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ht="10.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ht="10.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ht="10.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ht="10.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ht="10.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ht="10.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ht="10.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ht="10.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ht="10.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ht="10.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ht="10.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ht="10.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ht="10.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ht="10.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ht="10.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ht="10.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ht="10.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ht="10.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ht="10.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ht="10.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ht="10.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ht="10.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ht="10.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ht="10.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ht="10.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ht="10.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ht="10.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ht="10.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ht="10.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ht="10.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ht="10.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ht="10.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ht="10.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ht="10.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ht="10.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ht="10.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ht="10.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ht="10.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ht="10.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ht="10.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ht="10.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ht="10.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ht="10.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ht="10.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ht="10.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ht="10.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ht="10.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ht="10.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ht="10.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ht="10.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ht="10.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ht="10.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ht="10.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ht="10.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ht="10.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ht="10.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ht="10.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ht="10.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ht="10.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ht="10.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ht="10.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ht="10.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ht="10.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ht="10.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ht="10.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ht="10.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ht="10.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ht="10.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ht="10.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ht="10.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ht="10.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ht="10.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ht="10.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ht="10.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ht="10.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ht="10.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ht="10.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ht="10.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ht="10.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ht="10.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ht="10.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ht="10.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ht="10.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ht="10.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ht="10.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ht="10.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ht="10.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ht="10.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ht="10.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ht="10.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ht="10.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ht="10.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ht="10.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ht="10.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ht="10.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ht="10.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ht="10.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ht="10.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ht="10.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ht="10.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ht="10.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ht="10.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ht="10.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ht="10.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ht="10.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ht="10.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ht="10.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ht="10.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ht="10.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ht="10.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ht="10.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ht="10.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ht="10.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ht="10.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ht="10.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ht="10.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ht="10.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ht="10.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ht="10.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ht="10.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ht="10.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ht="10.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ht="10.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ht="10.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ht="10.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ht="10.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ht="10.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ht="10.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ht="10.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ht="10.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ht="10.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ht="10.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ht="10.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ht="10.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ht="10.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ht="10.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ht="10.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ht="10.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ht="10.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ht="10.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ht="10.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ht="10.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ht="10.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ht="10.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ht="10.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ht="10.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ht="10.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ht="10.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ht="10.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ht="10.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ht="10.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ht="10.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ht="10.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ht="10.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ht="10.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ht="10.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ht="10.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ht="10.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ht="10.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ht="10.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ht="10.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ht="10.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ht="10.5" customHeight="1">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ht="10.5" customHeight="1">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ht="10.5" customHeight="1">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ht="10.5" customHeight="1">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ht="10.5" customHeight="1">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ht="10.5" customHeight="1">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ht="10.5" customHeight="1">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ht="10.5" customHeight="1">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ht="10.5" customHeight="1">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ht="10.5" customHeight="1">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ht="10.5" customHeight="1">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ht="10.5" customHeight="1">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ht="10.5" customHeight="1">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ht="10.5" customHeight="1">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ht="10.5" customHeight="1">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ht="10.5" customHeight="1">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ht="10.5" customHeight="1">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ht="10.5" customHeight="1">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ht="10.5" customHeight="1">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ht="10.5" customHeight="1">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ht="10.5" customHeight="1">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ht="10.5" customHeight="1">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ht="10.5" customHeight="1">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ht="10.5" customHeight="1">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ht="10.5" customHeight="1">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ht="10.5" customHeight="1">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ht="10.5" customHeight="1">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ht="10.5" customHeight="1">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ht="10.5" customHeight="1">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ht="10.5" customHeight="1">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ht="10.5" customHeight="1">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ht="10.5" customHeight="1">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ht="10.5" customHeight="1">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ht="10.5" customHeight="1">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ht="10.5" customHeight="1">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ht="10.5" customHeight="1">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ht="15.75" customHeight="1">
      <c r="F257" s="38"/>
    </row>
    <row r="258" ht="15.75" customHeight="1">
      <c r="F258" s="38"/>
    </row>
    <row r="259" ht="15.75" customHeight="1">
      <c r="F259" s="38"/>
    </row>
    <row r="260" ht="15.75" customHeight="1">
      <c r="F260" s="38"/>
    </row>
    <row r="261" ht="15.75" customHeight="1">
      <c r="F261" s="38"/>
    </row>
    <row r="262" ht="15.75" customHeight="1">
      <c r="F262" s="38"/>
    </row>
    <row r="263" ht="15.75" customHeight="1">
      <c r="F263" s="38"/>
    </row>
    <row r="264" ht="15.75" customHeight="1">
      <c r="F264" s="38"/>
    </row>
    <row r="265" ht="15.75" customHeight="1">
      <c r="F265" s="38"/>
    </row>
    <row r="266" ht="15.75" customHeight="1">
      <c r="F266" s="38"/>
    </row>
    <row r="267" ht="15.75" customHeight="1">
      <c r="F267" s="38"/>
    </row>
    <row r="268" ht="15.75" customHeight="1">
      <c r="F268" s="38"/>
    </row>
    <row r="269" ht="15.75" customHeight="1">
      <c r="F269" s="38"/>
    </row>
    <row r="270" ht="15.75" customHeight="1">
      <c r="F270" s="38"/>
    </row>
    <row r="271" ht="15.75" customHeight="1">
      <c r="F271" s="38"/>
    </row>
    <row r="272" ht="15.75" customHeight="1">
      <c r="F272" s="38"/>
    </row>
    <row r="273" ht="15.75" customHeight="1">
      <c r="F273" s="38"/>
    </row>
    <row r="274" ht="15.75" customHeight="1">
      <c r="F274" s="38"/>
    </row>
    <row r="275" ht="15.75" customHeight="1">
      <c r="F275" s="38"/>
    </row>
    <row r="276" ht="15.75" customHeight="1">
      <c r="F276" s="38"/>
    </row>
    <row r="277" ht="15.75" customHeight="1">
      <c r="F277" s="38"/>
    </row>
    <row r="278" ht="15.75" customHeight="1">
      <c r="F278" s="38"/>
    </row>
    <row r="279" ht="15.75" customHeight="1">
      <c r="F279" s="38"/>
    </row>
    <row r="280" ht="15.75" customHeight="1">
      <c r="F280" s="38"/>
    </row>
    <row r="281" ht="15.75" customHeight="1">
      <c r="F281" s="38"/>
    </row>
    <row r="282" ht="15.75" customHeight="1">
      <c r="F282" s="38"/>
    </row>
    <row r="283" ht="15.75" customHeight="1">
      <c r="F283" s="38"/>
    </row>
    <row r="284" ht="15.75" customHeight="1">
      <c r="F284" s="38"/>
    </row>
    <row r="285" ht="15.75" customHeight="1">
      <c r="F285" s="38"/>
    </row>
    <row r="286" ht="15.75" customHeight="1">
      <c r="F286" s="38"/>
    </row>
    <row r="287" ht="15.75" customHeight="1">
      <c r="F287" s="38"/>
    </row>
    <row r="288" ht="15.75" customHeight="1">
      <c r="F288" s="38"/>
    </row>
    <row r="289" ht="15.75" customHeight="1">
      <c r="F289" s="38"/>
    </row>
    <row r="290" ht="15.75" customHeight="1">
      <c r="F290" s="38"/>
    </row>
    <row r="291" ht="15.75" customHeight="1">
      <c r="F291" s="38"/>
    </row>
    <row r="292" ht="15.75" customHeight="1">
      <c r="F292" s="38"/>
    </row>
    <row r="293" ht="15.75" customHeight="1">
      <c r="F293" s="38"/>
    </row>
    <row r="294" ht="15.75" customHeight="1">
      <c r="F294" s="38"/>
    </row>
    <row r="295" ht="15.75" customHeight="1">
      <c r="F295" s="38"/>
    </row>
    <row r="296" ht="15.75" customHeight="1">
      <c r="F296" s="38"/>
    </row>
    <row r="297" ht="15.75" customHeight="1">
      <c r="F297" s="38"/>
    </row>
    <row r="298" ht="15.75" customHeight="1">
      <c r="F298" s="38"/>
    </row>
    <row r="299" ht="15.75" customHeight="1">
      <c r="F299" s="38"/>
    </row>
    <row r="300" ht="15.75" customHeight="1">
      <c r="F300" s="38"/>
    </row>
    <row r="301" ht="15.75" customHeight="1">
      <c r="F301" s="38"/>
    </row>
    <row r="302" ht="15.75" customHeight="1">
      <c r="F302" s="38"/>
    </row>
    <row r="303" ht="15.75" customHeight="1">
      <c r="F303" s="38"/>
    </row>
    <row r="304" ht="15.75" customHeight="1">
      <c r="F304" s="38"/>
    </row>
    <row r="305" ht="15.75" customHeight="1">
      <c r="F305" s="38"/>
    </row>
    <row r="306" ht="15.75" customHeight="1">
      <c r="F306" s="38"/>
    </row>
    <row r="307" ht="15.75" customHeight="1">
      <c r="F307" s="38"/>
    </row>
    <row r="308" ht="15.75" customHeight="1">
      <c r="F308" s="38"/>
    </row>
    <row r="309" ht="15.75" customHeight="1">
      <c r="F309" s="38"/>
    </row>
    <row r="310" ht="15.75" customHeight="1">
      <c r="F310" s="38"/>
    </row>
    <row r="311" ht="15.75" customHeight="1">
      <c r="F311" s="38"/>
    </row>
    <row r="312" ht="15.75" customHeight="1">
      <c r="F312" s="38"/>
    </row>
    <row r="313" ht="15.75" customHeight="1">
      <c r="F313" s="38"/>
    </row>
    <row r="314" ht="15.75" customHeight="1">
      <c r="F314" s="38"/>
    </row>
    <row r="315" ht="15.75" customHeight="1">
      <c r="F315" s="38"/>
    </row>
    <row r="316" ht="15.75" customHeight="1">
      <c r="F316" s="38"/>
    </row>
    <row r="317" ht="15.75" customHeight="1">
      <c r="F317" s="38"/>
    </row>
    <row r="318" ht="15.75" customHeight="1">
      <c r="F318" s="38"/>
    </row>
    <row r="319" ht="15.75" customHeight="1">
      <c r="F319" s="38"/>
    </row>
    <row r="320" ht="15.75" customHeight="1">
      <c r="F320" s="38"/>
    </row>
    <row r="321" ht="15.75" customHeight="1">
      <c r="F321" s="38"/>
    </row>
    <row r="322" ht="15.75" customHeight="1">
      <c r="F322" s="38"/>
    </row>
    <row r="323" ht="15.75" customHeight="1">
      <c r="F323" s="38"/>
    </row>
    <row r="324" ht="15.75" customHeight="1">
      <c r="F324" s="38"/>
    </row>
    <row r="325" ht="15.75" customHeight="1">
      <c r="F325" s="38"/>
    </row>
    <row r="326" ht="15.75" customHeight="1">
      <c r="F326" s="38"/>
    </row>
    <row r="327" ht="15.75" customHeight="1">
      <c r="F327" s="38"/>
    </row>
    <row r="328" ht="15.75" customHeight="1">
      <c r="F328" s="38"/>
    </row>
    <row r="329" ht="15.75" customHeight="1">
      <c r="F329" s="38"/>
    </row>
    <row r="330" ht="15.75" customHeight="1">
      <c r="F330" s="38"/>
    </row>
    <row r="331" ht="15.75" customHeight="1">
      <c r="F331" s="38"/>
    </row>
    <row r="332" ht="15.75" customHeight="1">
      <c r="F332" s="38"/>
    </row>
    <row r="333" ht="15.75" customHeight="1">
      <c r="F333" s="38"/>
    </row>
    <row r="334" ht="15.75" customHeight="1">
      <c r="F334" s="38"/>
    </row>
    <row r="335" ht="15.75" customHeight="1">
      <c r="F335" s="38"/>
    </row>
    <row r="336" ht="15.75" customHeight="1">
      <c r="F336" s="38"/>
    </row>
    <row r="337" ht="15.75" customHeight="1">
      <c r="F337" s="38"/>
    </row>
    <row r="338" ht="15.75" customHeight="1">
      <c r="F338" s="38"/>
    </row>
    <row r="339" ht="15.75" customHeight="1">
      <c r="F339" s="38"/>
    </row>
    <row r="340" ht="15.75" customHeight="1">
      <c r="F340" s="38"/>
    </row>
    <row r="341" ht="15.75" customHeight="1">
      <c r="F341" s="38"/>
    </row>
    <row r="342" ht="15.75" customHeight="1">
      <c r="F342" s="38"/>
    </row>
    <row r="343" ht="15.75" customHeight="1">
      <c r="F343" s="38"/>
    </row>
    <row r="344" ht="15.75" customHeight="1">
      <c r="F344" s="38"/>
    </row>
    <row r="345" ht="15.75" customHeight="1">
      <c r="F345" s="38"/>
    </row>
    <row r="346" ht="15.75" customHeight="1">
      <c r="F346" s="38"/>
    </row>
    <row r="347" ht="15.75" customHeight="1">
      <c r="F347" s="38"/>
    </row>
    <row r="348" ht="15.75" customHeight="1">
      <c r="F348" s="38"/>
    </row>
    <row r="349" ht="15.75" customHeight="1">
      <c r="F349" s="38"/>
    </row>
    <row r="350" ht="15.75" customHeight="1">
      <c r="F350" s="38"/>
    </row>
    <row r="351" ht="15.75" customHeight="1">
      <c r="F351" s="38"/>
    </row>
    <row r="352" ht="15.75" customHeight="1">
      <c r="F352" s="38"/>
    </row>
    <row r="353" ht="15.75" customHeight="1">
      <c r="F353" s="38"/>
    </row>
    <row r="354" ht="15.75" customHeight="1">
      <c r="F354" s="38"/>
    </row>
    <row r="355" ht="15.75" customHeight="1">
      <c r="F355" s="38"/>
    </row>
    <row r="356" ht="15.75" customHeight="1">
      <c r="F356" s="38"/>
    </row>
    <row r="357" ht="15.75" customHeight="1">
      <c r="F357" s="38"/>
    </row>
    <row r="358" ht="15.75" customHeight="1">
      <c r="F358" s="38"/>
    </row>
    <row r="359" ht="15.75" customHeight="1">
      <c r="F359" s="38"/>
    </row>
    <row r="360" ht="15.75" customHeight="1">
      <c r="F360" s="38"/>
    </row>
    <row r="361" ht="15.75" customHeight="1">
      <c r="F361" s="38"/>
    </row>
    <row r="362" ht="15.75" customHeight="1">
      <c r="F362" s="38"/>
    </row>
    <row r="363" ht="15.75" customHeight="1">
      <c r="F363" s="38"/>
    </row>
    <row r="364" ht="15.75" customHeight="1">
      <c r="F364" s="38"/>
    </row>
    <row r="365" ht="15.75" customHeight="1">
      <c r="F365" s="38"/>
    </row>
    <row r="366" ht="15.75" customHeight="1">
      <c r="F366" s="38"/>
    </row>
    <row r="367" ht="15.75" customHeight="1">
      <c r="F367" s="38"/>
    </row>
    <row r="368" ht="15.75" customHeight="1">
      <c r="F368" s="38"/>
    </row>
    <row r="369" ht="15.75" customHeight="1">
      <c r="F369" s="38"/>
    </row>
    <row r="370" ht="15.75" customHeight="1">
      <c r="F370" s="38"/>
    </row>
    <row r="371" ht="15.75" customHeight="1">
      <c r="F371" s="38"/>
    </row>
    <row r="372" ht="15.75" customHeight="1">
      <c r="F372" s="38"/>
    </row>
    <row r="373" ht="15.75" customHeight="1">
      <c r="F373" s="38"/>
    </row>
    <row r="374" ht="15.75" customHeight="1">
      <c r="F374" s="38"/>
    </row>
    <row r="375" ht="15.75" customHeight="1">
      <c r="F375" s="38"/>
    </row>
    <row r="376" ht="15.75" customHeight="1">
      <c r="F376" s="38"/>
    </row>
    <row r="377" ht="15.75" customHeight="1">
      <c r="F377" s="38"/>
    </row>
    <row r="378" ht="15.75" customHeight="1">
      <c r="F378" s="38"/>
    </row>
    <row r="379" ht="15.75" customHeight="1">
      <c r="F379" s="38"/>
    </row>
    <row r="380" ht="15.75" customHeight="1">
      <c r="F380" s="38"/>
    </row>
    <row r="381" ht="15.75" customHeight="1">
      <c r="F381" s="38"/>
    </row>
    <row r="382" ht="15.75" customHeight="1">
      <c r="F382" s="38"/>
    </row>
    <row r="383" ht="15.75" customHeight="1">
      <c r="F383" s="38"/>
    </row>
    <row r="384" ht="15.75" customHeight="1">
      <c r="F384" s="38"/>
    </row>
    <row r="385" ht="15.75" customHeight="1">
      <c r="F385" s="38"/>
    </row>
    <row r="386" ht="15.75" customHeight="1">
      <c r="F386" s="38"/>
    </row>
    <row r="387" ht="15.75" customHeight="1">
      <c r="F387" s="38"/>
    </row>
    <row r="388" ht="15.75" customHeight="1">
      <c r="F388" s="38"/>
    </row>
    <row r="389" ht="15.75" customHeight="1">
      <c r="F389" s="38"/>
    </row>
    <row r="390" ht="15.75" customHeight="1">
      <c r="F390" s="38"/>
    </row>
    <row r="391" ht="15.75" customHeight="1">
      <c r="F391" s="38"/>
    </row>
    <row r="392" ht="15.75" customHeight="1">
      <c r="F392" s="38"/>
    </row>
    <row r="393" ht="15.75" customHeight="1">
      <c r="F393" s="38"/>
    </row>
    <row r="394" ht="15.75" customHeight="1">
      <c r="F394" s="38"/>
    </row>
    <row r="395" ht="15.75" customHeight="1">
      <c r="F395" s="38"/>
    </row>
    <row r="396" ht="15.75" customHeight="1">
      <c r="F396" s="38"/>
    </row>
    <row r="397" ht="15.75" customHeight="1">
      <c r="F397" s="38"/>
    </row>
    <row r="398" ht="15.75" customHeight="1">
      <c r="F398" s="38"/>
    </row>
    <row r="399" ht="15.75" customHeight="1">
      <c r="F399" s="38"/>
    </row>
    <row r="400" ht="15.75" customHeight="1">
      <c r="F400" s="38"/>
    </row>
    <row r="401" ht="15.75" customHeight="1">
      <c r="F401" s="38"/>
    </row>
    <row r="402" ht="15.75" customHeight="1">
      <c r="F402" s="38"/>
    </row>
    <row r="403" ht="15.75" customHeight="1">
      <c r="F403" s="38"/>
    </row>
    <row r="404" ht="15.75" customHeight="1">
      <c r="F404" s="38"/>
    </row>
    <row r="405" ht="15.75" customHeight="1">
      <c r="F405" s="38"/>
    </row>
    <row r="406" ht="15.75" customHeight="1">
      <c r="F406" s="38"/>
    </row>
    <row r="407" ht="15.75" customHeight="1">
      <c r="F407" s="38"/>
    </row>
    <row r="408" ht="15.75" customHeight="1">
      <c r="F408" s="38"/>
    </row>
    <row r="409" ht="15.75" customHeight="1">
      <c r="F409" s="38"/>
    </row>
    <row r="410" ht="15.75" customHeight="1">
      <c r="F410" s="38"/>
    </row>
    <row r="411" ht="15.75" customHeight="1">
      <c r="F411" s="38"/>
    </row>
    <row r="412" ht="15.75" customHeight="1">
      <c r="F412" s="38"/>
    </row>
    <row r="413" ht="15.75" customHeight="1">
      <c r="F413" s="38"/>
    </row>
    <row r="414" ht="15.75" customHeight="1">
      <c r="F414" s="38"/>
    </row>
    <row r="415" ht="15.75" customHeight="1">
      <c r="F415" s="38"/>
    </row>
    <row r="416" ht="15.75" customHeight="1">
      <c r="F416" s="38"/>
    </row>
    <row r="417" ht="15.75" customHeight="1">
      <c r="F417" s="38"/>
    </row>
    <row r="418" ht="15.75" customHeight="1">
      <c r="F418" s="38"/>
    </row>
    <row r="419" ht="15.75" customHeight="1">
      <c r="F419" s="38"/>
    </row>
    <row r="420" ht="15.75" customHeight="1">
      <c r="F420" s="38"/>
    </row>
    <row r="421" ht="15.75" customHeight="1">
      <c r="F421" s="38"/>
    </row>
    <row r="422" ht="15.75" customHeight="1">
      <c r="F422" s="38"/>
    </row>
    <row r="423" ht="15.75" customHeight="1">
      <c r="F423" s="38"/>
    </row>
    <row r="424" ht="15.75" customHeight="1">
      <c r="F424" s="38"/>
    </row>
    <row r="425" ht="15.75" customHeight="1">
      <c r="F425" s="38"/>
    </row>
    <row r="426" ht="15.75" customHeight="1">
      <c r="F426" s="38"/>
    </row>
    <row r="427" ht="15.75" customHeight="1">
      <c r="F427" s="38"/>
    </row>
    <row r="428" ht="15.75" customHeight="1">
      <c r="F428" s="38"/>
    </row>
    <row r="429" ht="15.75" customHeight="1">
      <c r="F429" s="38"/>
    </row>
    <row r="430" ht="15.75" customHeight="1">
      <c r="F430" s="38"/>
    </row>
    <row r="431" ht="15.75" customHeight="1">
      <c r="F431" s="38"/>
    </row>
    <row r="432" ht="15.75" customHeight="1">
      <c r="F432" s="38"/>
    </row>
    <row r="433" ht="15.75" customHeight="1">
      <c r="F433" s="38"/>
    </row>
    <row r="434" ht="15.75" customHeight="1">
      <c r="F434" s="38"/>
    </row>
    <row r="435" ht="15.75" customHeight="1">
      <c r="F435" s="38"/>
    </row>
    <row r="436" ht="15.75" customHeight="1">
      <c r="F436" s="38"/>
    </row>
    <row r="437" ht="15.75" customHeight="1">
      <c r="F437" s="38"/>
    </row>
    <row r="438" ht="15.75" customHeight="1">
      <c r="F438" s="38"/>
    </row>
    <row r="439" ht="15.75" customHeight="1">
      <c r="F439" s="38"/>
    </row>
    <row r="440" ht="15.75" customHeight="1">
      <c r="F440" s="38"/>
    </row>
    <row r="441" ht="15.75" customHeight="1">
      <c r="F441" s="38"/>
    </row>
    <row r="442" ht="15.75" customHeight="1">
      <c r="F442" s="38"/>
    </row>
    <row r="443" ht="15.75" customHeight="1">
      <c r="F443" s="38"/>
    </row>
    <row r="444" ht="15.75" customHeight="1">
      <c r="F444" s="38"/>
    </row>
    <row r="445" ht="15.75" customHeight="1">
      <c r="F445" s="38"/>
    </row>
    <row r="446" ht="15.75" customHeight="1">
      <c r="F446" s="38"/>
    </row>
    <row r="447" ht="15.75" customHeight="1">
      <c r="F447" s="38"/>
    </row>
    <row r="448" ht="15.75" customHeight="1">
      <c r="F448" s="38"/>
    </row>
    <row r="449" ht="15.75" customHeight="1">
      <c r="F449" s="38"/>
    </row>
    <row r="450" ht="15.75" customHeight="1">
      <c r="F450" s="38"/>
    </row>
    <row r="451" ht="15.75" customHeight="1">
      <c r="F451" s="38"/>
    </row>
    <row r="452" ht="15.75" customHeight="1">
      <c r="F452" s="38"/>
    </row>
    <row r="453" ht="15.75" customHeight="1">
      <c r="F453" s="38"/>
    </row>
    <row r="454" ht="15.75" customHeight="1">
      <c r="F454" s="38"/>
    </row>
    <row r="455" ht="15.75" customHeight="1">
      <c r="F455" s="38"/>
    </row>
    <row r="456" ht="15.75" customHeight="1">
      <c r="F456" s="38"/>
    </row>
    <row r="457" ht="15.75" customHeight="1">
      <c r="F457" s="38"/>
    </row>
    <row r="458" ht="15.75" customHeight="1">
      <c r="F458" s="38"/>
    </row>
    <row r="459" ht="15.75" customHeight="1">
      <c r="F459" s="38"/>
    </row>
    <row r="460" ht="15.75" customHeight="1">
      <c r="F460" s="38"/>
    </row>
    <row r="461" ht="15.75" customHeight="1">
      <c r="F461" s="38"/>
    </row>
    <row r="462" ht="15.75" customHeight="1">
      <c r="F462" s="38"/>
    </row>
    <row r="463" ht="15.75" customHeight="1">
      <c r="F463" s="38"/>
    </row>
    <row r="464" ht="15.75" customHeight="1">
      <c r="F464" s="38"/>
    </row>
    <row r="465" ht="15.75" customHeight="1">
      <c r="F465" s="38"/>
    </row>
    <row r="466" ht="15.75" customHeight="1">
      <c r="F466" s="38"/>
    </row>
    <row r="467" ht="15.75" customHeight="1">
      <c r="F467" s="38"/>
    </row>
    <row r="468" ht="15.75" customHeight="1">
      <c r="F468" s="38"/>
    </row>
    <row r="469" ht="15.75" customHeight="1">
      <c r="F469" s="38"/>
    </row>
    <row r="470" ht="15.75" customHeight="1">
      <c r="F470" s="38"/>
    </row>
    <row r="471" ht="15.75" customHeight="1">
      <c r="F471" s="38"/>
    </row>
    <row r="472" ht="15.75" customHeight="1">
      <c r="F472" s="38"/>
    </row>
    <row r="473" ht="15.75" customHeight="1">
      <c r="F473" s="38"/>
    </row>
    <row r="474" ht="15.75" customHeight="1">
      <c r="F474" s="38"/>
    </row>
    <row r="475" ht="15.75" customHeight="1">
      <c r="F475" s="38"/>
    </row>
    <row r="476" ht="15.75" customHeight="1">
      <c r="F476" s="38"/>
    </row>
    <row r="477" ht="15.75" customHeight="1">
      <c r="F477" s="38"/>
    </row>
    <row r="478" ht="15.75" customHeight="1">
      <c r="F478" s="38"/>
    </row>
    <row r="479" ht="15.75" customHeight="1">
      <c r="F479" s="38"/>
    </row>
    <row r="480" ht="15.75" customHeight="1">
      <c r="F480" s="38"/>
    </row>
    <row r="481" ht="15.75" customHeight="1">
      <c r="F481" s="38"/>
    </row>
    <row r="482" ht="15.75" customHeight="1">
      <c r="F482" s="38"/>
    </row>
    <row r="483" ht="15.75" customHeight="1">
      <c r="F483" s="38"/>
    </row>
    <row r="484" ht="15.75" customHeight="1">
      <c r="F484" s="38"/>
    </row>
    <row r="485" ht="15.75" customHeight="1">
      <c r="F485" s="38"/>
    </row>
    <row r="486" ht="15.75" customHeight="1">
      <c r="F486" s="38"/>
    </row>
    <row r="487" ht="15.75" customHeight="1">
      <c r="F487" s="38"/>
    </row>
    <row r="488" ht="15.75" customHeight="1">
      <c r="F488" s="38"/>
    </row>
    <row r="489" ht="15.75" customHeight="1">
      <c r="F489" s="38"/>
    </row>
    <row r="490" ht="15.75" customHeight="1">
      <c r="F490" s="38"/>
    </row>
    <row r="491" ht="15.75" customHeight="1">
      <c r="F491" s="38"/>
    </row>
    <row r="492" ht="15.75" customHeight="1">
      <c r="F492" s="38"/>
    </row>
    <row r="493" ht="15.75" customHeight="1">
      <c r="F493" s="38"/>
    </row>
    <row r="494" ht="15.75" customHeight="1">
      <c r="F494" s="38"/>
    </row>
    <row r="495" ht="15.75" customHeight="1">
      <c r="F495" s="38"/>
    </row>
    <row r="496" ht="15.75" customHeight="1">
      <c r="F496" s="38"/>
    </row>
    <row r="497" ht="15.75" customHeight="1">
      <c r="F497" s="38"/>
    </row>
    <row r="498" ht="15.75" customHeight="1">
      <c r="F498" s="38"/>
    </row>
    <row r="499" ht="15.75" customHeight="1">
      <c r="F499" s="38"/>
    </row>
    <row r="500" ht="15.75" customHeight="1">
      <c r="F500" s="38"/>
    </row>
    <row r="501" ht="15.75" customHeight="1">
      <c r="F501" s="38"/>
    </row>
    <row r="502" ht="15.75" customHeight="1">
      <c r="F502" s="38"/>
    </row>
    <row r="503" ht="15.75" customHeight="1">
      <c r="F503" s="38"/>
    </row>
    <row r="504" ht="15.75" customHeight="1">
      <c r="F504" s="38"/>
    </row>
    <row r="505" ht="15.75" customHeight="1">
      <c r="F505" s="38"/>
    </row>
    <row r="506" ht="15.75" customHeight="1">
      <c r="F506" s="38"/>
    </row>
    <row r="507" ht="15.75" customHeight="1">
      <c r="F507" s="38"/>
    </row>
    <row r="508" ht="15.75" customHeight="1">
      <c r="F508" s="38"/>
    </row>
    <row r="509" ht="15.75" customHeight="1">
      <c r="F509" s="38"/>
    </row>
    <row r="510" ht="15.75" customHeight="1">
      <c r="F510" s="38"/>
    </row>
    <row r="511" ht="15.75" customHeight="1">
      <c r="F511" s="38"/>
    </row>
    <row r="512" ht="15.75" customHeight="1">
      <c r="F512" s="38"/>
    </row>
    <row r="513" ht="15.75" customHeight="1">
      <c r="F513" s="38"/>
    </row>
    <row r="514" ht="15.75" customHeight="1">
      <c r="F514" s="38"/>
    </row>
    <row r="515" ht="15.75" customHeight="1">
      <c r="F515" s="38"/>
    </row>
    <row r="516" ht="15.75" customHeight="1">
      <c r="F516" s="38"/>
    </row>
    <row r="517" ht="15.75" customHeight="1">
      <c r="F517" s="38"/>
    </row>
    <row r="518" ht="15.75" customHeight="1">
      <c r="F518" s="38"/>
    </row>
    <row r="519" ht="15.75" customHeight="1">
      <c r="F519" s="38"/>
    </row>
    <row r="520" ht="15.75" customHeight="1">
      <c r="F520" s="38"/>
    </row>
    <row r="521" ht="15.75" customHeight="1">
      <c r="F521" s="38"/>
    </row>
    <row r="522" ht="15.75" customHeight="1">
      <c r="F522" s="38"/>
    </row>
    <row r="523" ht="15.75" customHeight="1">
      <c r="F523" s="38"/>
    </row>
    <row r="524" ht="15.75" customHeight="1">
      <c r="F524" s="38"/>
    </row>
    <row r="525" ht="15.75" customHeight="1">
      <c r="F525" s="38"/>
    </row>
    <row r="526" ht="15.75" customHeight="1">
      <c r="F526" s="38"/>
    </row>
    <row r="527" ht="15.75" customHeight="1">
      <c r="F527" s="38"/>
    </row>
    <row r="528" ht="15.75" customHeight="1">
      <c r="F528" s="38"/>
    </row>
    <row r="529" ht="15.75" customHeight="1">
      <c r="F529" s="38"/>
    </row>
    <row r="530" ht="15.75" customHeight="1">
      <c r="F530" s="38"/>
    </row>
    <row r="531" ht="15.75" customHeight="1">
      <c r="F531" s="38"/>
    </row>
    <row r="532" ht="15.75" customHeight="1">
      <c r="F532" s="38"/>
    </row>
    <row r="533" ht="15.75" customHeight="1">
      <c r="F533" s="38"/>
    </row>
    <row r="534" ht="15.75" customHeight="1">
      <c r="F534" s="38"/>
    </row>
    <row r="535" ht="15.75" customHeight="1">
      <c r="F535" s="38"/>
    </row>
    <row r="536" ht="15.75" customHeight="1">
      <c r="F536" s="38"/>
    </row>
    <row r="537" ht="15.75" customHeight="1">
      <c r="F537" s="38"/>
    </row>
    <row r="538" ht="15.75" customHeight="1">
      <c r="F538" s="38"/>
    </row>
    <row r="539" ht="15.75" customHeight="1">
      <c r="F539" s="38"/>
    </row>
    <row r="540" ht="15.75" customHeight="1">
      <c r="F540" s="38"/>
    </row>
    <row r="541" ht="15.75" customHeight="1">
      <c r="F541" s="38"/>
    </row>
    <row r="542" ht="15.75" customHeight="1">
      <c r="F542" s="38"/>
    </row>
    <row r="543" ht="15.75" customHeight="1">
      <c r="F543" s="38"/>
    </row>
    <row r="544" ht="15.75" customHeight="1">
      <c r="F544" s="38"/>
    </row>
    <row r="545" ht="15.75" customHeight="1">
      <c r="F545" s="38"/>
    </row>
    <row r="546" ht="15.75" customHeight="1">
      <c r="F546" s="38"/>
    </row>
    <row r="547" ht="15.75" customHeight="1">
      <c r="F547" s="38"/>
    </row>
    <row r="548" ht="15.75" customHeight="1">
      <c r="F548" s="38"/>
    </row>
    <row r="549" ht="15.75" customHeight="1">
      <c r="F549" s="38"/>
    </row>
    <row r="550" ht="15.75" customHeight="1">
      <c r="F550" s="38"/>
    </row>
    <row r="551" ht="15.75" customHeight="1">
      <c r="F551" s="38"/>
    </row>
    <row r="552" ht="15.75" customHeight="1">
      <c r="F552" s="38"/>
    </row>
    <row r="553" ht="15.75" customHeight="1">
      <c r="F553" s="38"/>
    </row>
    <row r="554" ht="15.75" customHeight="1">
      <c r="F554" s="38"/>
    </row>
    <row r="555" ht="15.75" customHeight="1">
      <c r="F555" s="38"/>
    </row>
    <row r="556" ht="15.75" customHeight="1">
      <c r="F556" s="38"/>
    </row>
    <row r="557" ht="15.75" customHeight="1">
      <c r="F557" s="38"/>
    </row>
    <row r="558" ht="15.75" customHeight="1">
      <c r="F558" s="38"/>
    </row>
    <row r="559" ht="15.75" customHeight="1">
      <c r="F559" s="38"/>
    </row>
    <row r="560" ht="15.75" customHeight="1">
      <c r="F560" s="38"/>
    </row>
    <row r="561" ht="15.75" customHeight="1">
      <c r="F561" s="38"/>
    </row>
    <row r="562" ht="15.75" customHeight="1">
      <c r="F562" s="38"/>
    </row>
    <row r="563" ht="15.75" customHeight="1">
      <c r="F563" s="38"/>
    </row>
    <row r="564" ht="15.75" customHeight="1">
      <c r="F564" s="38"/>
    </row>
    <row r="565" ht="15.75" customHeight="1">
      <c r="F565" s="38"/>
    </row>
    <row r="566" ht="15.75" customHeight="1">
      <c r="F566" s="38"/>
    </row>
    <row r="567" ht="15.75" customHeight="1">
      <c r="F567" s="38"/>
    </row>
    <row r="568" ht="15.75" customHeight="1">
      <c r="F568" s="38"/>
    </row>
    <row r="569" ht="15.75" customHeight="1">
      <c r="F569" s="38"/>
    </row>
    <row r="570" ht="15.75" customHeight="1">
      <c r="F570" s="38"/>
    </row>
    <row r="571" ht="15.75" customHeight="1">
      <c r="F571" s="38"/>
    </row>
    <row r="572" ht="15.75" customHeight="1">
      <c r="F572" s="38"/>
    </row>
    <row r="573" ht="15.75" customHeight="1">
      <c r="F573" s="38"/>
    </row>
    <row r="574" ht="15.75" customHeight="1">
      <c r="F574" s="38"/>
    </row>
    <row r="575" ht="15.75" customHeight="1">
      <c r="F575" s="38"/>
    </row>
    <row r="576" ht="15.75" customHeight="1">
      <c r="F576" s="38"/>
    </row>
    <row r="577" ht="15.75" customHeight="1">
      <c r="F577" s="38"/>
    </row>
    <row r="578" ht="15.75" customHeight="1">
      <c r="F578" s="38"/>
    </row>
    <row r="579" ht="15.75" customHeight="1">
      <c r="F579" s="38"/>
    </row>
    <row r="580" ht="15.75" customHeight="1">
      <c r="F580" s="38"/>
    </row>
    <row r="581" ht="15.75" customHeight="1">
      <c r="F581" s="38"/>
    </row>
    <row r="582" ht="15.75" customHeight="1">
      <c r="F582" s="38"/>
    </row>
    <row r="583" ht="15.75" customHeight="1">
      <c r="F583" s="38"/>
    </row>
    <row r="584" ht="15.75" customHeight="1">
      <c r="F584" s="38"/>
    </row>
    <row r="585" ht="15.75" customHeight="1">
      <c r="F585" s="38"/>
    </row>
    <row r="586" ht="15.75" customHeight="1">
      <c r="F586" s="38"/>
    </row>
    <row r="587" ht="15.75" customHeight="1">
      <c r="F587" s="38"/>
    </row>
    <row r="588" ht="15.75" customHeight="1">
      <c r="F588" s="38"/>
    </row>
    <row r="589" ht="15.75" customHeight="1">
      <c r="F589" s="38"/>
    </row>
    <row r="590" ht="15.75" customHeight="1">
      <c r="F590" s="38"/>
    </row>
    <row r="591" ht="15.75" customHeight="1">
      <c r="F591" s="38"/>
    </row>
    <row r="592" ht="15.75" customHeight="1">
      <c r="F592" s="38"/>
    </row>
    <row r="593" ht="15.75" customHeight="1">
      <c r="F593" s="38"/>
    </row>
    <row r="594" ht="15.75" customHeight="1">
      <c r="F594" s="38"/>
    </row>
    <row r="595" ht="15.75" customHeight="1">
      <c r="F595" s="38"/>
    </row>
    <row r="596" ht="15.75" customHeight="1">
      <c r="F596" s="38"/>
    </row>
    <row r="597" ht="15.75" customHeight="1">
      <c r="F597" s="38"/>
    </row>
    <row r="598" ht="15.75" customHeight="1">
      <c r="F598" s="38"/>
    </row>
    <row r="599" ht="15.75" customHeight="1">
      <c r="F599" s="38"/>
    </row>
    <row r="600" ht="15.75" customHeight="1">
      <c r="F600" s="38"/>
    </row>
    <row r="601" ht="15.75" customHeight="1">
      <c r="F601" s="38"/>
    </row>
    <row r="602" ht="15.75" customHeight="1">
      <c r="F602" s="38"/>
    </row>
    <row r="603" ht="15.75" customHeight="1">
      <c r="F603" s="38"/>
    </row>
    <row r="604" ht="15.75" customHeight="1">
      <c r="F604" s="38"/>
    </row>
    <row r="605" ht="15.75" customHeight="1">
      <c r="F605" s="38"/>
    </row>
    <row r="606" ht="15.75" customHeight="1">
      <c r="F606" s="38"/>
    </row>
    <row r="607" ht="15.75" customHeight="1">
      <c r="F607" s="38"/>
    </row>
    <row r="608" ht="15.75" customHeight="1">
      <c r="F608" s="38"/>
    </row>
    <row r="609" ht="15.75" customHeight="1">
      <c r="F609" s="38"/>
    </row>
    <row r="610" ht="15.75" customHeight="1">
      <c r="F610" s="38"/>
    </row>
    <row r="611" ht="15.75" customHeight="1">
      <c r="F611" s="38"/>
    </row>
    <row r="612" ht="15.75" customHeight="1">
      <c r="F612" s="38"/>
    </row>
    <row r="613" ht="15.75" customHeight="1">
      <c r="F613" s="38"/>
    </row>
    <row r="614" ht="15.75" customHeight="1">
      <c r="F614" s="38"/>
    </row>
    <row r="615" ht="15.75" customHeight="1">
      <c r="F615" s="38"/>
    </row>
    <row r="616" ht="15.75" customHeight="1">
      <c r="F616" s="38"/>
    </row>
    <row r="617" ht="15.75" customHeight="1">
      <c r="F617" s="38"/>
    </row>
    <row r="618" ht="15.75" customHeight="1">
      <c r="F618" s="38"/>
    </row>
    <row r="619" ht="15.75" customHeight="1">
      <c r="F619" s="38"/>
    </row>
    <row r="620" ht="15.75" customHeight="1">
      <c r="F620" s="38"/>
    </row>
    <row r="621" ht="15.75" customHeight="1">
      <c r="F621" s="38"/>
    </row>
    <row r="622" ht="15.75" customHeight="1">
      <c r="F622" s="38"/>
    </row>
    <row r="623" ht="15.75" customHeight="1">
      <c r="F623" s="38"/>
    </row>
    <row r="624" ht="15.75" customHeight="1">
      <c r="F624" s="38"/>
    </row>
    <row r="625" ht="15.75" customHeight="1">
      <c r="F625" s="38"/>
    </row>
    <row r="626" ht="15.75" customHeight="1">
      <c r="F626" s="38"/>
    </row>
    <row r="627" ht="15.75" customHeight="1">
      <c r="F627" s="38"/>
    </row>
    <row r="628" ht="15.75" customHeight="1">
      <c r="F628" s="38"/>
    </row>
    <row r="629" ht="15.75" customHeight="1">
      <c r="F629" s="38"/>
    </row>
    <row r="630" ht="15.75" customHeight="1">
      <c r="F630" s="38"/>
    </row>
    <row r="631" ht="15.75" customHeight="1">
      <c r="F631" s="38"/>
    </row>
    <row r="632" ht="15.75" customHeight="1">
      <c r="F632" s="38"/>
    </row>
    <row r="633" ht="15.75" customHeight="1">
      <c r="F633" s="38"/>
    </row>
    <row r="634" ht="15.75" customHeight="1">
      <c r="F634" s="38"/>
    </row>
    <row r="635" ht="15.75" customHeight="1">
      <c r="F635" s="38"/>
    </row>
    <row r="636" ht="15.75" customHeight="1">
      <c r="F636" s="38"/>
    </row>
    <row r="637" ht="15.75" customHeight="1">
      <c r="F637" s="38"/>
    </row>
    <row r="638" ht="15.75" customHeight="1">
      <c r="F638" s="38"/>
    </row>
    <row r="639" ht="15.75" customHeight="1">
      <c r="F639" s="38"/>
    </row>
    <row r="640" ht="15.75" customHeight="1">
      <c r="F640" s="38"/>
    </row>
    <row r="641" ht="15.75" customHeight="1">
      <c r="F641" s="38"/>
    </row>
    <row r="642" ht="15.75" customHeight="1">
      <c r="F642" s="38"/>
    </row>
    <row r="643" ht="15.75" customHeight="1">
      <c r="F643" s="38"/>
    </row>
    <row r="644" ht="15.75" customHeight="1">
      <c r="F644" s="38"/>
    </row>
    <row r="645" ht="15.75" customHeight="1">
      <c r="F645" s="38"/>
    </row>
    <row r="646" ht="15.75" customHeight="1">
      <c r="F646" s="38"/>
    </row>
    <row r="647" ht="15.75" customHeight="1">
      <c r="F647" s="38"/>
    </row>
    <row r="648" ht="15.75" customHeight="1">
      <c r="F648" s="38"/>
    </row>
    <row r="649" ht="15.75" customHeight="1">
      <c r="F649" s="38"/>
    </row>
    <row r="650" ht="15.75" customHeight="1">
      <c r="F650" s="38"/>
    </row>
    <row r="651" ht="15.75" customHeight="1">
      <c r="F651" s="38"/>
    </row>
    <row r="652" ht="15.75" customHeight="1">
      <c r="F652" s="38"/>
    </row>
    <row r="653" ht="15.75" customHeight="1">
      <c r="F653" s="38"/>
    </row>
    <row r="654" ht="15.75" customHeight="1">
      <c r="F654" s="38"/>
    </row>
    <row r="655" ht="15.75" customHeight="1">
      <c r="F655" s="38"/>
    </row>
    <row r="656" ht="15.75" customHeight="1">
      <c r="F656" s="38"/>
    </row>
    <row r="657" ht="15.75" customHeight="1">
      <c r="F657" s="38"/>
    </row>
    <row r="658" ht="15.75" customHeight="1">
      <c r="F658" s="38"/>
    </row>
    <row r="659" ht="15.75" customHeight="1">
      <c r="F659" s="38"/>
    </row>
    <row r="660" ht="15.75" customHeight="1">
      <c r="F660" s="38"/>
    </row>
    <row r="661" ht="15.75" customHeight="1">
      <c r="F661" s="38"/>
    </row>
    <row r="662" ht="15.75" customHeight="1">
      <c r="F662" s="38"/>
    </row>
    <row r="663" ht="15.75" customHeight="1">
      <c r="F663" s="38"/>
    </row>
    <row r="664" ht="15.75" customHeight="1">
      <c r="F664" s="38"/>
    </row>
    <row r="665" ht="15.75" customHeight="1">
      <c r="F665" s="38"/>
    </row>
    <row r="666" ht="15.75" customHeight="1">
      <c r="F666" s="38"/>
    </row>
    <row r="667" ht="15.75" customHeight="1">
      <c r="F667" s="38"/>
    </row>
    <row r="668" ht="15.75" customHeight="1">
      <c r="F668" s="38"/>
    </row>
    <row r="669" ht="15.75" customHeight="1">
      <c r="F669" s="38"/>
    </row>
    <row r="670" ht="15.75" customHeight="1">
      <c r="F670" s="38"/>
    </row>
    <row r="671" ht="15.75" customHeight="1">
      <c r="F671" s="38"/>
    </row>
    <row r="672" ht="15.75" customHeight="1">
      <c r="F672" s="38"/>
    </row>
    <row r="673" ht="15.75" customHeight="1">
      <c r="F673" s="38"/>
    </row>
    <row r="674" ht="15.75" customHeight="1">
      <c r="F674" s="38"/>
    </row>
    <row r="675" ht="15.75" customHeight="1">
      <c r="F675" s="38"/>
    </row>
    <row r="676" ht="15.75" customHeight="1">
      <c r="F676" s="38"/>
    </row>
    <row r="677" ht="15.75" customHeight="1">
      <c r="F677" s="38"/>
    </row>
    <row r="678" ht="15.75" customHeight="1">
      <c r="F678" s="38"/>
    </row>
    <row r="679" ht="15.75" customHeight="1">
      <c r="F679" s="38"/>
    </row>
    <row r="680" ht="15.75" customHeight="1">
      <c r="F680" s="38"/>
    </row>
    <row r="681" ht="15.75" customHeight="1">
      <c r="F681" s="38"/>
    </row>
    <row r="682" ht="15.75" customHeight="1">
      <c r="F682" s="38"/>
    </row>
    <row r="683" ht="15.75" customHeight="1">
      <c r="F683" s="38"/>
    </row>
    <row r="684" ht="15.75" customHeight="1">
      <c r="F684" s="38"/>
    </row>
    <row r="685" ht="15.75" customHeight="1">
      <c r="F685" s="38"/>
    </row>
    <row r="686" ht="15.75" customHeight="1">
      <c r="F686" s="38"/>
    </row>
    <row r="687" ht="15.75" customHeight="1">
      <c r="F687" s="38"/>
    </row>
    <row r="688" ht="15.75" customHeight="1">
      <c r="F688" s="38"/>
    </row>
    <row r="689" ht="15.75" customHeight="1">
      <c r="F689" s="38"/>
    </row>
    <row r="690" ht="15.75" customHeight="1">
      <c r="F690" s="38"/>
    </row>
    <row r="691" ht="15.75" customHeight="1">
      <c r="F691" s="38"/>
    </row>
    <row r="692" ht="15.75" customHeight="1">
      <c r="F692" s="38"/>
    </row>
    <row r="693" ht="15.75" customHeight="1">
      <c r="F693" s="38"/>
    </row>
    <row r="694" ht="15.75" customHeight="1">
      <c r="F694" s="38"/>
    </row>
    <row r="695" ht="15.75" customHeight="1">
      <c r="F695" s="38"/>
    </row>
    <row r="696" ht="15.75" customHeight="1">
      <c r="F696" s="38"/>
    </row>
    <row r="697" ht="15.75" customHeight="1">
      <c r="F697" s="38"/>
    </row>
    <row r="698" ht="15.75" customHeight="1">
      <c r="F698" s="38"/>
    </row>
    <row r="699" ht="15.75" customHeight="1">
      <c r="F699" s="38"/>
    </row>
    <row r="700" ht="15.75" customHeight="1">
      <c r="F700" s="38"/>
    </row>
    <row r="701" ht="15.75" customHeight="1">
      <c r="F701" s="38"/>
    </row>
    <row r="702" ht="15.75" customHeight="1">
      <c r="F702" s="38"/>
    </row>
    <row r="703" ht="15.75" customHeight="1">
      <c r="F703" s="38"/>
    </row>
    <row r="704" ht="15.75" customHeight="1">
      <c r="F704" s="38"/>
    </row>
    <row r="705" ht="15.75" customHeight="1">
      <c r="F705" s="38"/>
    </row>
    <row r="706" ht="15.75" customHeight="1">
      <c r="F706" s="38"/>
    </row>
    <row r="707" ht="15.75" customHeight="1">
      <c r="F707" s="38"/>
    </row>
    <row r="708" ht="15.75" customHeight="1">
      <c r="F708" s="38"/>
    </row>
    <row r="709" ht="15.75" customHeight="1">
      <c r="F709" s="38"/>
    </row>
    <row r="710" ht="15.75" customHeight="1">
      <c r="F710" s="38"/>
    </row>
    <row r="711" ht="15.75" customHeight="1">
      <c r="F711" s="38"/>
    </row>
    <row r="712" ht="15.75" customHeight="1">
      <c r="F712" s="38"/>
    </row>
    <row r="713" ht="15.75" customHeight="1">
      <c r="F713" s="38"/>
    </row>
    <row r="714" ht="15.75" customHeight="1">
      <c r="F714" s="38"/>
    </row>
    <row r="715" ht="15.75" customHeight="1">
      <c r="F715" s="38"/>
    </row>
    <row r="716" ht="15.75" customHeight="1">
      <c r="F716" s="38"/>
    </row>
    <row r="717" ht="15.75" customHeight="1">
      <c r="F717" s="38"/>
    </row>
    <row r="718" ht="15.75" customHeight="1">
      <c r="F718" s="38"/>
    </row>
    <row r="719" ht="15.75" customHeight="1">
      <c r="F719" s="38"/>
    </row>
    <row r="720" ht="15.75" customHeight="1">
      <c r="F720" s="38"/>
    </row>
    <row r="721" ht="15.75" customHeight="1">
      <c r="F721" s="38"/>
    </row>
    <row r="722" ht="15.75" customHeight="1">
      <c r="F722" s="38"/>
    </row>
    <row r="723" ht="15.75" customHeight="1">
      <c r="F723" s="38"/>
    </row>
    <row r="724" ht="15.75" customHeight="1">
      <c r="F724" s="38"/>
    </row>
    <row r="725" ht="15.75" customHeight="1">
      <c r="F725" s="38"/>
    </row>
    <row r="726" ht="15.75" customHeight="1">
      <c r="F726" s="38"/>
    </row>
    <row r="727" ht="15.75" customHeight="1">
      <c r="F727" s="38"/>
    </row>
    <row r="728" ht="15.75" customHeight="1">
      <c r="F728" s="38"/>
    </row>
    <row r="729" ht="15.75" customHeight="1">
      <c r="F729" s="38"/>
    </row>
    <row r="730" ht="15.75" customHeight="1">
      <c r="F730" s="38"/>
    </row>
    <row r="731" ht="15.75" customHeight="1">
      <c r="F731" s="38"/>
    </row>
    <row r="732" ht="15.75" customHeight="1">
      <c r="F732" s="38"/>
    </row>
    <row r="733" ht="15.75" customHeight="1">
      <c r="F733" s="38"/>
    </row>
    <row r="734" ht="15.75" customHeight="1">
      <c r="F734" s="38"/>
    </row>
    <row r="735" ht="15.75" customHeight="1">
      <c r="F735" s="38"/>
    </row>
    <row r="736" ht="15.75" customHeight="1">
      <c r="F736" s="38"/>
    </row>
    <row r="737" ht="15.75" customHeight="1">
      <c r="F737" s="38"/>
    </row>
    <row r="738" ht="15.75" customHeight="1">
      <c r="F738" s="38"/>
    </row>
    <row r="739" ht="15.75" customHeight="1">
      <c r="F739" s="38"/>
    </row>
    <row r="740" ht="15.75" customHeight="1">
      <c r="F740" s="38"/>
    </row>
    <row r="741" ht="15.75" customHeight="1">
      <c r="F741" s="38"/>
    </row>
    <row r="742" ht="15.75" customHeight="1">
      <c r="F742" s="38"/>
    </row>
    <row r="743" ht="15.75" customHeight="1">
      <c r="F743" s="38"/>
    </row>
    <row r="744" ht="15.75" customHeight="1">
      <c r="F744" s="38"/>
    </row>
    <row r="745" ht="15.75" customHeight="1">
      <c r="F745" s="38"/>
    </row>
    <row r="746" ht="15.75" customHeight="1">
      <c r="F746" s="38"/>
    </row>
    <row r="747" ht="15.75" customHeight="1">
      <c r="F747" s="38"/>
    </row>
    <row r="748" ht="15.75" customHeight="1">
      <c r="F748" s="38"/>
    </row>
    <row r="749" ht="15.75" customHeight="1">
      <c r="F749" s="38"/>
    </row>
    <row r="750" ht="15.75" customHeight="1">
      <c r="F750" s="38"/>
    </row>
    <row r="751" ht="15.75" customHeight="1">
      <c r="F751" s="38"/>
    </row>
    <row r="752" ht="15.75" customHeight="1">
      <c r="F752" s="38"/>
    </row>
    <row r="753" ht="15.75" customHeight="1">
      <c r="F753" s="38"/>
    </row>
    <row r="754" ht="15.75" customHeight="1">
      <c r="F754" s="38"/>
    </row>
    <row r="755" ht="15.75" customHeight="1">
      <c r="F755" s="38"/>
    </row>
    <row r="756" ht="15.75" customHeight="1">
      <c r="F756" s="38"/>
    </row>
    <row r="757" ht="15.75" customHeight="1">
      <c r="F757" s="38"/>
    </row>
    <row r="758" ht="15.75" customHeight="1">
      <c r="F758" s="38"/>
    </row>
    <row r="759" ht="15.75" customHeight="1">
      <c r="F759" s="38"/>
    </row>
    <row r="760" ht="15.75" customHeight="1">
      <c r="F760" s="38"/>
    </row>
    <row r="761" ht="15.75" customHeight="1">
      <c r="F761" s="38"/>
    </row>
    <row r="762" ht="15.75" customHeight="1">
      <c r="F762" s="38"/>
    </row>
    <row r="763" ht="15.75" customHeight="1">
      <c r="F763" s="38"/>
    </row>
    <row r="764" ht="15.75" customHeight="1">
      <c r="F764" s="38"/>
    </row>
    <row r="765" ht="15.75" customHeight="1">
      <c r="F765" s="38"/>
    </row>
    <row r="766" ht="15.75" customHeight="1">
      <c r="F766" s="38"/>
    </row>
    <row r="767" ht="15.75" customHeight="1">
      <c r="F767" s="38"/>
    </row>
    <row r="768" ht="15.75" customHeight="1">
      <c r="F768" s="38"/>
    </row>
    <row r="769" ht="15.75" customHeight="1">
      <c r="F769" s="38"/>
    </row>
    <row r="770" ht="15.75" customHeight="1">
      <c r="F770" s="38"/>
    </row>
    <row r="771" ht="15.75" customHeight="1">
      <c r="F771" s="38"/>
    </row>
    <row r="772" ht="15.75" customHeight="1">
      <c r="F772" s="38"/>
    </row>
    <row r="773" ht="15.75" customHeight="1">
      <c r="F773" s="38"/>
    </row>
    <row r="774" ht="15.75" customHeight="1">
      <c r="F774" s="38"/>
    </row>
    <row r="775" ht="15.75" customHeight="1">
      <c r="F775" s="38"/>
    </row>
    <row r="776" ht="15.75" customHeight="1">
      <c r="F776" s="38"/>
    </row>
    <row r="777" ht="15.75" customHeight="1">
      <c r="F777" s="38"/>
    </row>
    <row r="778" ht="15.75" customHeight="1">
      <c r="F778" s="38"/>
    </row>
    <row r="779" ht="15.75" customHeight="1">
      <c r="F779" s="38"/>
    </row>
    <row r="780" ht="15.75" customHeight="1">
      <c r="F780" s="38"/>
    </row>
    <row r="781" ht="15.75" customHeight="1">
      <c r="F781" s="38"/>
    </row>
    <row r="782" ht="15.75" customHeight="1">
      <c r="F782" s="38"/>
    </row>
    <row r="783" ht="15.75" customHeight="1">
      <c r="F783" s="38"/>
    </row>
    <row r="784" ht="15.75" customHeight="1">
      <c r="F784" s="38"/>
    </row>
    <row r="785" ht="15.75" customHeight="1">
      <c r="F785" s="38"/>
    </row>
    <row r="786" ht="15.75" customHeight="1">
      <c r="F786" s="38"/>
    </row>
    <row r="787" ht="15.75" customHeight="1">
      <c r="F787" s="38"/>
    </row>
    <row r="788" ht="15.75" customHeight="1">
      <c r="F788" s="38"/>
    </row>
    <row r="789" ht="15.75" customHeight="1">
      <c r="F789" s="38"/>
    </row>
    <row r="790" ht="15.75" customHeight="1">
      <c r="F790" s="38"/>
    </row>
    <row r="791" ht="15.75" customHeight="1">
      <c r="F791" s="38"/>
    </row>
    <row r="792" ht="15.75" customHeight="1">
      <c r="F792" s="38"/>
    </row>
    <row r="793" ht="15.75" customHeight="1">
      <c r="F793" s="38"/>
    </row>
    <row r="794" ht="15.75" customHeight="1">
      <c r="F794" s="38"/>
    </row>
    <row r="795" ht="15.75" customHeight="1">
      <c r="F795" s="38"/>
    </row>
    <row r="796" ht="15.75" customHeight="1">
      <c r="F796" s="38"/>
    </row>
    <row r="797" ht="15.75" customHeight="1">
      <c r="F797" s="38"/>
    </row>
    <row r="798" ht="15.75" customHeight="1">
      <c r="F798" s="38"/>
    </row>
    <row r="799" ht="15.75" customHeight="1">
      <c r="F799" s="38"/>
    </row>
    <row r="800" ht="15.75" customHeight="1">
      <c r="F800" s="38"/>
    </row>
    <row r="801" ht="15.75" customHeight="1">
      <c r="F801" s="38"/>
    </row>
    <row r="802" ht="15.75" customHeight="1">
      <c r="F802" s="38"/>
    </row>
    <row r="803" ht="15.75" customHeight="1">
      <c r="F803" s="38"/>
    </row>
    <row r="804" ht="15.75" customHeight="1">
      <c r="F804" s="38"/>
    </row>
    <row r="805" ht="15.75" customHeight="1">
      <c r="F805" s="38"/>
    </row>
    <row r="806" ht="15.75" customHeight="1">
      <c r="F806" s="38"/>
    </row>
    <row r="807" ht="15.75" customHeight="1">
      <c r="F807" s="38"/>
    </row>
    <row r="808" ht="15.75" customHeight="1">
      <c r="F808" s="38"/>
    </row>
    <row r="809" ht="15.75" customHeight="1">
      <c r="F809" s="38"/>
    </row>
    <row r="810" ht="15.75" customHeight="1">
      <c r="F810" s="38"/>
    </row>
    <row r="811" ht="15.75" customHeight="1">
      <c r="F811" s="38"/>
    </row>
    <row r="812" ht="15.75" customHeight="1">
      <c r="F812" s="38"/>
    </row>
    <row r="813" ht="15.75" customHeight="1">
      <c r="F813" s="38"/>
    </row>
    <row r="814" ht="15.75" customHeight="1">
      <c r="F814" s="38"/>
    </row>
    <row r="815" ht="15.75" customHeight="1">
      <c r="F815" s="38"/>
    </row>
    <row r="816" ht="15.75" customHeight="1">
      <c r="F816" s="38"/>
    </row>
    <row r="817" ht="15.75" customHeight="1">
      <c r="F817" s="38"/>
    </row>
    <row r="818" ht="15.75" customHeight="1">
      <c r="F818" s="38"/>
    </row>
    <row r="819" ht="15.75" customHeight="1">
      <c r="F819" s="38"/>
    </row>
    <row r="820" ht="15.75" customHeight="1">
      <c r="F820" s="38"/>
    </row>
    <row r="821" ht="15.75" customHeight="1">
      <c r="F821" s="38"/>
    </row>
    <row r="822" ht="15.75" customHeight="1">
      <c r="F822" s="38"/>
    </row>
    <row r="823" ht="15.75" customHeight="1">
      <c r="F823" s="38"/>
    </row>
    <row r="824" ht="15.75" customHeight="1">
      <c r="F824" s="38"/>
    </row>
    <row r="825" ht="15.75" customHeight="1">
      <c r="F825" s="38"/>
    </row>
    <row r="826" ht="15.75" customHeight="1">
      <c r="F826" s="38"/>
    </row>
    <row r="827" ht="15.75" customHeight="1">
      <c r="F827" s="38"/>
    </row>
    <row r="828" ht="15.75" customHeight="1">
      <c r="F828" s="38"/>
    </row>
    <row r="829" ht="15.75" customHeight="1">
      <c r="F829" s="38"/>
    </row>
    <row r="830" ht="15.75" customHeight="1">
      <c r="F830" s="38"/>
    </row>
    <row r="831" ht="15.75" customHeight="1">
      <c r="F831" s="38"/>
    </row>
    <row r="832" ht="15.75" customHeight="1">
      <c r="F832" s="38"/>
    </row>
    <row r="833" ht="15.75" customHeight="1">
      <c r="F833" s="38"/>
    </row>
    <row r="834" ht="15.75" customHeight="1">
      <c r="F834" s="38"/>
    </row>
    <row r="835" ht="15.75" customHeight="1">
      <c r="F835" s="38"/>
    </row>
    <row r="836" ht="15.75" customHeight="1">
      <c r="F836" s="38"/>
    </row>
    <row r="837" ht="15.75" customHeight="1">
      <c r="F837" s="38"/>
    </row>
    <row r="838" ht="15.75" customHeight="1">
      <c r="F838" s="38"/>
    </row>
    <row r="839" ht="15.75" customHeight="1">
      <c r="F839" s="38"/>
    </row>
    <row r="840" ht="15.75" customHeight="1">
      <c r="F840" s="38"/>
    </row>
    <row r="841" ht="15.75" customHeight="1">
      <c r="F841" s="38"/>
    </row>
    <row r="842" ht="15.75" customHeight="1">
      <c r="F842" s="38"/>
    </row>
    <row r="843" ht="15.75" customHeight="1">
      <c r="F843" s="38"/>
    </row>
    <row r="844" ht="15.75" customHeight="1">
      <c r="F844" s="38"/>
    </row>
    <row r="845" ht="15.75" customHeight="1">
      <c r="F845" s="38"/>
    </row>
    <row r="846" ht="15.75" customHeight="1">
      <c r="F846" s="38"/>
    </row>
    <row r="847" ht="15.75" customHeight="1">
      <c r="F847" s="38"/>
    </row>
    <row r="848" ht="15.75" customHeight="1">
      <c r="F848" s="38"/>
    </row>
    <row r="849" ht="15.75" customHeight="1">
      <c r="F849" s="38"/>
    </row>
    <row r="850" ht="15.75" customHeight="1">
      <c r="F850" s="38"/>
    </row>
    <row r="851" ht="15.75" customHeight="1">
      <c r="F851" s="38"/>
    </row>
    <row r="852" ht="15.75" customHeight="1">
      <c r="F852" s="38"/>
    </row>
    <row r="853" ht="15.75" customHeight="1">
      <c r="F853" s="38"/>
    </row>
    <row r="854" ht="15.75" customHeight="1">
      <c r="F854" s="38"/>
    </row>
    <row r="855" ht="15.75" customHeight="1">
      <c r="F855" s="38"/>
    </row>
    <row r="856" ht="15.75" customHeight="1">
      <c r="F856" s="38"/>
    </row>
    <row r="857" ht="15.75" customHeight="1">
      <c r="F857" s="38"/>
    </row>
    <row r="858" ht="15.75" customHeight="1">
      <c r="F858" s="38"/>
    </row>
    <row r="859" ht="15.75" customHeight="1">
      <c r="F859" s="38"/>
    </row>
    <row r="860" ht="15.75" customHeight="1">
      <c r="F860" s="38"/>
    </row>
    <row r="861" ht="15.75" customHeight="1">
      <c r="F861" s="38"/>
    </row>
    <row r="862" ht="15.75" customHeight="1">
      <c r="F862" s="38"/>
    </row>
    <row r="863" ht="15.75" customHeight="1">
      <c r="F863" s="38"/>
    </row>
    <row r="864" ht="15.75" customHeight="1">
      <c r="F864" s="38"/>
    </row>
    <row r="865" ht="15.75" customHeight="1">
      <c r="F865" s="38"/>
    </row>
    <row r="866" ht="15.75" customHeight="1">
      <c r="F866" s="38"/>
    </row>
    <row r="867" ht="15.75" customHeight="1">
      <c r="F867" s="38"/>
    </row>
    <row r="868" ht="15.75" customHeight="1">
      <c r="F868" s="38"/>
    </row>
    <row r="869" ht="15.75" customHeight="1">
      <c r="F869" s="38"/>
    </row>
    <row r="870" ht="15.75" customHeight="1">
      <c r="F870" s="38"/>
    </row>
    <row r="871" ht="15.75" customHeight="1">
      <c r="F871" s="38"/>
    </row>
    <row r="872" ht="15.75" customHeight="1">
      <c r="F872" s="38"/>
    </row>
    <row r="873" ht="15.75" customHeight="1">
      <c r="F873" s="38"/>
    </row>
    <row r="874" ht="15.75" customHeight="1">
      <c r="F874" s="38"/>
    </row>
    <row r="875" ht="15.75" customHeight="1">
      <c r="F875" s="38"/>
    </row>
    <row r="876" ht="15.75" customHeight="1">
      <c r="F876" s="38"/>
    </row>
    <row r="877" ht="15.75" customHeight="1">
      <c r="F877" s="38"/>
    </row>
    <row r="878" ht="15.75" customHeight="1">
      <c r="F878" s="38"/>
    </row>
    <row r="879" ht="15.75" customHeight="1">
      <c r="F879" s="38"/>
    </row>
    <row r="880" ht="15.75" customHeight="1">
      <c r="F880" s="38"/>
    </row>
    <row r="881" ht="15.75" customHeight="1">
      <c r="F881" s="38"/>
    </row>
    <row r="882" ht="15.75" customHeight="1">
      <c r="F882" s="38"/>
    </row>
    <row r="883" ht="15.75" customHeight="1">
      <c r="F883" s="38"/>
    </row>
    <row r="884" ht="15.75" customHeight="1">
      <c r="F884" s="38"/>
    </row>
    <row r="885" ht="15.75" customHeight="1">
      <c r="F885" s="38"/>
    </row>
    <row r="886" ht="15.75" customHeight="1">
      <c r="F886" s="38"/>
    </row>
    <row r="887" ht="15.75" customHeight="1">
      <c r="F887" s="38"/>
    </row>
    <row r="888" ht="15.75" customHeight="1">
      <c r="F888" s="38"/>
    </row>
    <row r="889" ht="15.75" customHeight="1">
      <c r="F889" s="38"/>
    </row>
    <row r="890" ht="15.75" customHeight="1">
      <c r="F890" s="38"/>
    </row>
    <row r="891" ht="15.75" customHeight="1">
      <c r="F891" s="38"/>
    </row>
    <row r="892" ht="15.75" customHeight="1">
      <c r="F892" s="38"/>
    </row>
    <row r="893" ht="15.75" customHeight="1">
      <c r="F893" s="38"/>
    </row>
    <row r="894" ht="15.75" customHeight="1">
      <c r="F894" s="38"/>
    </row>
    <row r="895" ht="15.75" customHeight="1">
      <c r="F895" s="38"/>
    </row>
    <row r="896" ht="15.75" customHeight="1">
      <c r="F896" s="38"/>
    </row>
    <row r="897" ht="15.75" customHeight="1">
      <c r="F897" s="38"/>
    </row>
    <row r="898" ht="15.75" customHeight="1">
      <c r="F898" s="38"/>
    </row>
    <row r="899" ht="15.75" customHeight="1">
      <c r="F899" s="38"/>
    </row>
    <row r="900" ht="15.75" customHeight="1">
      <c r="F900" s="38"/>
    </row>
    <row r="901" ht="15.75" customHeight="1">
      <c r="F901" s="38"/>
    </row>
    <row r="902" ht="15.75" customHeight="1">
      <c r="F902" s="38"/>
    </row>
    <row r="903" ht="15.75" customHeight="1">
      <c r="F903" s="38"/>
    </row>
    <row r="904" ht="15.75" customHeight="1">
      <c r="F904" s="38"/>
    </row>
    <row r="905" ht="15.75" customHeight="1">
      <c r="F905" s="38"/>
    </row>
    <row r="906" ht="15.75" customHeight="1">
      <c r="F906" s="38"/>
    </row>
    <row r="907" ht="15.75" customHeight="1">
      <c r="F907" s="38"/>
    </row>
    <row r="908" ht="15.75" customHeight="1">
      <c r="F908" s="38"/>
    </row>
    <row r="909" ht="15.75" customHeight="1">
      <c r="F909" s="38"/>
    </row>
    <row r="910" ht="15.75" customHeight="1">
      <c r="F910" s="38"/>
    </row>
    <row r="911" ht="15.75" customHeight="1">
      <c r="F911" s="38"/>
    </row>
    <row r="912" ht="15.75" customHeight="1">
      <c r="F912" s="38"/>
    </row>
    <row r="913" ht="15.75" customHeight="1">
      <c r="F913" s="38"/>
    </row>
    <row r="914" ht="15.75" customHeight="1">
      <c r="F914" s="38"/>
    </row>
    <row r="915" ht="15.75" customHeight="1">
      <c r="F915" s="38"/>
    </row>
    <row r="916" ht="15.75" customHeight="1">
      <c r="F916" s="38"/>
    </row>
    <row r="917" ht="15.75" customHeight="1">
      <c r="F917" s="38"/>
    </row>
    <row r="918" ht="15.75" customHeight="1">
      <c r="F918" s="38"/>
    </row>
    <row r="919" ht="15.75" customHeight="1">
      <c r="F919" s="38"/>
    </row>
    <row r="920" ht="15.75" customHeight="1">
      <c r="F920" s="38"/>
    </row>
    <row r="921" ht="15.75" customHeight="1">
      <c r="F921" s="38"/>
    </row>
    <row r="922" ht="15.75" customHeight="1">
      <c r="F922" s="38"/>
    </row>
    <row r="923" ht="15.75" customHeight="1">
      <c r="F923" s="38"/>
    </row>
    <row r="924" ht="15.75" customHeight="1">
      <c r="F924" s="38"/>
    </row>
    <row r="925" ht="15.75" customHeight="1">
      <c r="F925" s="38"/>
    </row>
    <row r="926" ht="15.75" customHeight="1">
      <c r="F926" s="38"/>
    </row>
    <row r="927" ht="15.75" customHeight="1">
      <c r="F927" s="38"/>
    </row>
    <row r="928" ht="15.75" customHeight="1">
      <c r="F928" s="38"/>
    </row>
    <row r="929" ht="15.75" customHeight="1">
      <c r="F929" s="38"/>
    </row>
    <row r="930" ht="15.75" customHeight="1">
      <c r="F930" s="38"/>
    </row>
    <row r="931" ht="15.75" customHeight="1">
      <c r="F931" s="38"/>
    </row>
    <row r="932" ht="15.75" customHeight="1">
      <c r="F932" s="38"/>
    </row>
    <row r="933" ht="15.75" customHeight="1">
      <c r="F933" s="38"/>
    </row>
    <row r="934" ht="15.75" customHeight="1">
      <c r="F934" s="38"/>
    </row>
    <row r="935" ht="15.75" customHeight="1">
      <c r="F935" s="38"/>
    </row>
    <row r="936" ht="15.75" customHeight="1">
      <c r="F936" s="38"/>
    </row>
    <row r="937" ht="15.75" customHeight="1">
      <c r="F937" s="38"/>
    </row>
    <row r="938" ht="15.75" customHeight="1">
      <c r="F938" s="38"/>
    </row>
    <row r="939" ht="15.75" customHeight="1">
      <c r="F939" s="38"/>
    </row>
    <row r="940" ht="15.75" customHeight="1">
      <c r="F940" s="38"/>
    </row>
    <row r="941" ht="15.75" customHeight="1">
      <c r="F941" s="38"/>
    </row>
    <row r="942" ht="15.75" customHeight="1">
      <c r="F942" s="38"/>
    </row>
    <row r="943" ht="15.75" customHeight="1">
      <c r="F943" s="38"/>
    </row>
    <row r="944" ht="15.75" customHeight="1">
      <c r="F944" s="38"/>
    </row>
    <row r="945" ht="15.75" customHeight="1">
      <c r="F945" s="38"/>
    </row>
    <row r="946" ht="15.75" customHeight="1">
      <c r="F946" s="38"/>
    </row>
    <row r="947" ht="15.75" customHeight="1">
      <c r="F947" s="38"/>
    </row>
    <row r="948" ht="15.75" customHeight="1">
      <c r="F948" s="38"/>
    </row>
    <row r="949" ht="15.75" customHeight="1">
      <c r="F949" s="38"/>
    </row>
    <row r="950" ht="15.75" customHeight="1">
      <c r="F950" s="38"/>
    </row>
    <row r="951" ht="15.75" customHeight="1">
      <c r="F951" s="38"/>
    </row>
    <row r="952" ht="15.75" customHeight="1">
      <c r="F952" s="38"/>
    </row>
    <row r="953" ht="15.75" customHeight="1">
      <c r="F953" s="38"/>
    </row>
    <row r="954" ht="15.75" customHeight="1">
      <c r="F954" s="38"/>
    </row>
    <row r="955" ht="15.75" customHeight="1">
      <c r="F955" s="38"/>
    </row>
    <row r="956" ht="15.75" customHeight="1">
      <c r="F956" s="38"/>
    </row>
    <row r="957" ht="15.75" customHeight="1">
      <c r="F957" s="38"/>
    </row>
    <row r="958" ht="15.75" customHeight="1">
      <c r="F958" s="38"/>
    </row>
    <row r="959" ht="15.75" customHeight="1">
      <c r="F959" s="38"/>
    </row>
    <row r="960" ht="15.75" customHeight="1">
      <c r="F960" s="38"/>
    </row>
    <row r="961" ht="15.75" customHeight="1">
      <c r="F961" s="38"/>
    </row>
    <row r="962" ht="15.75" customHeight="1">
      <c r="F962" s="38"/>
    </row>
    <row r="963" ht="15.75" customHeight="1">
      <c r="F963" s="38"/>
    </row>
    <row r="964" ht="15.75" customHeight="1">
      <c r="F964" s="38"/>
    </row>
    <row r="965" ht="15.75" customHeight="1">
      <c r="F965" s="38"/>
    </row>
    <row r="966" ht="15.75" customHeight="1">
      <c r="F966" s="38"/>
    </row>
    <row r="967" ht="15.75" customHeight="1">
      <c r="F967" s="38"/>
    </row>
    <row r="968" ht="15.75" customHeight="1">
      <c r="F968" s="38"/>
    </row>
    <row r="969" ht="15.75" customHeight="1">
      <c r="F969" s="38"/>
    </row>
    <row r="970" ht="15.75" customHeight="1">
      <c r="F970" s="38"/>
    </row>
    <row r="971" ht="15.75" customHeight="1">
      <c r="F971" s="38"/>
    </row>
    <row r="972" ht="15.75" customHeight="1">
      <c r="F972" s="38"/>
    </row>
    <row r="973" ht="15.75" customHeight="1">
      <c r="F973" s="38"/>
    </row>
    <row r="974" ht="15.75" customHeight="1">
      <c r="F974" s="38"/>
    </row>
    <row r="975" ht="15.75" customHeight="1">
      <c r="F975" s="38"/>
    </row>
    <row r="976" ht="15.75" customHeight="1">
      <c r="F976" s="38"/>
    </row>
    <row r="977" ht="15.75" customHeight="1">
      <c r="F977" s="38"/>
    </row>
    <row r="978" ht="15.75" customHeight="1">
      <c r="F978" s="38"/>
    </row>
    <row r="979" ht="15.75" customHeight="1">
      <c r="F979" s="38"/>
    </row>
    <row r="980" ht="15.75" customHeight="1">
      <c r="F980" s="38"/>
    </row>
    <row r="981" ht="15.75" customHeight="1">
      <c r="F981" s="38"/>
    </row>
    <row r="982" ht="15.75" customHeight="1">
      <c r="F982" s="38"/>
    </row>
    <row r="983" ht="15.75" customHeight="1">
      <c r="F983" s="38"/>
    </row>
    <row r="984" ht="15.75" customHeight="1">
      <c r="F984" s="38"/>
    </row>
    <row r="985" ht="15.75" customHeight="1">
      <c r="F985" s="38"/>
    </row>
    <row r="986" ht="15.75" customHeight="1">
      <c r="F986" s="38"/>
    </row>
    <row r="987" ht="15.75" customHeight="1">
      <c r="F987" s="38"/>
    </row>
    <row r="988" ht="15.75" customHeight="1">
      <c r="F988" s="38"/>
    </row>
    <row r="989" ht="15.75" customHeight="1">
      <c r="F989" s="38"/>
    </row>
    <row r="990" ht="15.75" customHeight="1">
      <c r="F990" s="38"/>
    </row>
    <row r="991" ht="15.75" customHeight="1">
      <c r="F991" s="38"/>
    </row>
    <row r="992" ht="15.75" customHeight="1">
      <c r="F992" s="38"/>
    </row>
    <row r="993" ht="15.75" customHeight="1">
      <c r="F993" s="38"/>
    </row>
    <row r="994" ht="15.75" customHeight="1">
      <c r="F994" s="38"/>
    </row>
    <row r="995" ht="15.75" customHeight="1">
      <c r="F995" s="38"/>
    </row>
    <row r="996" ht="15.75" customHeight="1">
      <c r="F996" s="38"/>
    </row>
    <row r="997" ht="15.75" customHeight="1">
      <c r="F997" s="38"/>
    </row>
    <row r="998" ht="15.75" customHeight="1">
      <c r="F998" s="38"/>
    </row>
    <row r="999" ht="15.75" customHeight="1">
      <c r="F999" s="38"/>
    </row>
    <row r="1000" ht="15.75" customHeight="1">
      <c r="F1000" s="38"/>
    </row>
  </sheetData>
  <dataValidations>
    <dataValidation type="list" allowBlank="1" showErrorMessage="1" sqref="F2:F1000">
      <formula1>Hoja2!$C$2:$C$5</formula1>
    </dataValidation>
  </dataValidation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7.88"/>
    <col customWidth="1" min="2" max="2" width="56.25"/>
    <col customWidth="1" min="3" max="3" width="11.0"/>
    <col customWidth="1" min="4" max="4" width="24.63"/>
    <col customWidth="1" min="5" max="5" width="30.0"/>
    <col customWidth="1" min="6" max="26" width="10.63"/>
  </cols>
  <sheetData>
    <row r="1">
      <c r="A1" s="29" t="s">
        <v>0</v>
      </c>
      <c r="B1" s="29" t="s">
        <v>2</v>
      </c>
      <c r="C1" s="29" t="s">
        <v>1</v>
      </c>
      <c r="D1" s="29" t="s">
        <v>3</v>
      </c>
      <c r="E1" s="29" t="s">
        <v>4</v>
      </c>
    </row>
    <row r="2" hidden="1">
      <c r="A2" s="39" t="s">
        <v>224</v>
      </c>
      <c r="B2" s="40" t="s">
        <v>226</v>
      </c>
      <c r="C2" s="40" t="s">
        <v>225</v>
      </c>
      <c r="D2" s="40" t="s">
        <v>22</v>
      </c>
      <c r="E2" s="40" t="s">
        <v>14</v>
      </c>
    </row>
    <row r="3" hidden="1">
      <c r="A3" s="39" t="s">
        <v>337</v>
      </c>
      <c r="B3" s="40" t="s">
        <v>339</v>
      </c>
      <c r="C3" s="40" t="s">
        <v>338</v>
      </c>
      <c r="D3" s="40" t="s">
        <v>22</v>
      </c>
      <c r="E3" s="40" t="s">
        <v>14</v>
      </c>
    </row>
    <row r="4" hidden="1">
      <c r="A4" s="39" t="s">
        <v>19</v>
      </c>
      <c r="B4" s="40" t="s">
        <v>21</v>
      </c>
      <c r="C4" s="40" t="s">
        <v>20</v>
      </c>
      <c r="D4" s="40" t="s">
        <v>22</v>
      </c>
      <c r="E4" s="40" t="s">
        <v>14</v>
      </c>
    </row>
    <row r="5" hidden="1">
      <c r="A5" s="39" t="s">
        <v>314</v>
      </c>
      <c r="B5" s="40" t="s">
        <v>316</v>
      </c>
      <c r="C5" s="40" t="s">
        <v>315</v>
      </c>
      <c r="D5" s="40" t="s">
        <v>22</v>
      </c>
      <c r="E5" s="40" t="s">
        <v>14</v>
      </c>
    </row>
    <row r="6" hidden="1">
      <c r="A6" s="39" t="s">
        <v>373</v>
      </c>
      <c r="B6" s="40" t="s">
        <v>375</v>
      </c>
      <c r="C6" s="40" t="s">
        <v>374</v>
      </c>
      <c r="D6" s="40" t="s">
        <v>22</v>
      </c>
      <c r="E6" s="40" t="s">
        <v>14</v>
      </c>
    </row>
    <row r="7" hidden="1">
      <c r="A7" s="39" t="s">
        <v>46</v>
      </c>
      <c r="B7" s="40" t="s">
        <v>48</v>
      </c>
      <c r="C7" s="40" t="s">
        <v>47</v>
      </c>
      <c r="D7" s="40" t="s">
        <v>22</v>
      </c>
      <c r="E7" s="40" t="s">
        <v>14</v>
      </c>
    </row>
    <row r="8" hidden="1">
      <c r="A8" s="39" t="s">
        <v>142</v>
      </c>
      <c r="B8" s="40" t="s">
        <v>144</v>
      </c>
      <c r="C8" s="40" t="s">
        <v>143</v>
      </c>
      <c r="D8" s="40" t="s">
        <v>22</v>
      </c>
      <c r="E8" s="40" t="s">
        <v>14</v>
      </c>
    </row>
    <row r="9" hidden="1">
      <c r="A9" s="39" t="s">
        <v>455</v>
      </c>
      <c r="B9" s="40" t="s">
        <v>457</v>
      </c>
      <c r="C9" s="40" t="s">
        <v>456</v>
      </c>
      <c r="D9" s="40" t="s">
        <v>22</v>
      </c>
      <c r="E9" s="40" t="s">
        <v>14</v>
      </c>
    </row>
    <row r="10" hidden="1">
      <c r="A10" s="39" t="s">
        <v>83</v>
      </c>
      <c r="B10" s="40" t="s">
        <v>85</v>
      </c>
      <c r="C10" s="40" t="s">
        <v>84</v>
      </c>
      <c r="D10" s="40" t="s">
        <v>22</v>
      </c>
      <c r="E10" s="40" t="s">
        <v>14</v>
      </c>
    </row>
    <row r="11" hidden="1">
      <c r="A11" s="41" t="s">
        <v>411</v>
      </c>
      <c r="B11" s="40" t="s">
        <v>413</v>
      </c>
      <c r="C11" s="40" t="s">
        <v>412</v>
      </c>
      <c r="D11" s="40" t="s">
        <v>22</v>
      </c>
      <c r="E11" s="40" t="s">
        <v>14</v>
      </c>
    </row>
    <row r="12" hidden="1">
      <c r="A12" s="41" t="s">
        <v>121</v>
      </c>
      <c r="B12" s="40" t="s">
        <v>123</v>
      </c>
      <c r="C12" s="40" t="s">
        <v>122</v>
      </c>
      <c r="D12" s="40" t="s">
        <v>22</v>
      </c>
      <c r="E12" s="40" t="s">
        <v>14</v>
      </c>
    </row>
    <row r="13" hidden="1">
      <c r="A13" s="39" t="s">
        <v>224</v>
      </c>
      <c r="B13" s="40" t="s">
        <v>234</v>
      </c>
      <c r="C13" s="40" t="s">
        <v>233</v>
      </c>
      <c r="D13" s="40" t="s">
        <v>22</v>
      </c>
      <c r="E13" s="40" t="s">
        <v>14</v>
      </c>
    </row>
    <row r="14" hidden="1">
      <c r="A14" s="39" t="s">
        <v>373</v>
      </c>
      <c r="B14" s="40" t="s">
        <v>383</v>
      </c>
      <c r="C14" s="40" t="s">
        <v>382</v>
      </c>
      <c r="D14" s="40" t="s">
        <v>22</v>
      </c>
      <c r="E14" s="40" t="s">
        <v>14</v>
      </c>
    </row>
    <row r="15" hidden="1">
      <c r="A15" s="39" t="s">
        <v>337</v>
      </c>
      <c r="B15" s="40" t="s">
        <v>345</v>
      </c>
      <c r="C15" s="40" t="s">
        <v>344</v>
      </c>
      <c r="D15" s="40" t="s">
        <v>56</v>
      </c>
      <c r="E15" s="40" t="s">
        <v>14</v>
      </c>
    </row>
    <row r="16" hidden="1">
      <c r="A16" s="39" t="s">
        <v>46</v>
      </c>
      <c r="B16" s="40" t="s">
        <v>55</v>
      </c>
      <c r="C16" s="40" t="s">
        <v>54</v>
      </c>
      <c r="D16" s="40" t="s">
        <v>56</v>
      </c>
      <c r="E16" s="40" t="s">
        <v>14</v>
      </c>
    </row>
    <row r="17" hidden="1">
      <c r="A17" s="39" t="s">
        <v>337</v>
      </c>
      <c r="B17" s="40" t="s">
        <v>349</v>
      </c>
      <c r="C17" s="40" t="s">
        <v>348</v>
      </c>
      <c r="D17" s="40" t="s">
        <v>56</v>
      </c>
      <c r="E17" s="40" t="s">
        <v>14</v>
      </c>
    </row>
    <row r="18" hidden="1">
      <c r="A18" s="39" t="s">
        <v>337</v>
      </c>
      <c r="B18" s="40" t="s">
        <v>355</v>
      </c>
      <c r="C18" s="40" t="s">
        <v>354</v>
      </c>
      <c r="D18" s="40" t="s">
        <v>56</v>
      </c>
      <c r="E18" s="40" t="s">
        <v>14</v>
      </c>
    </row>
    <row r="19">
      <c r="A19" s="39" t="s">
        <v>224</v>
      </c>
      <c r="B19" s="40" t="s">
        <v>244</v>
      </c>
      <c r="C19" s="40" t="s">
        <v>243</v>
      </c>
      <c r="D19" s="40" t="s">
        <v>13</v>
      </c>
      <c r="E19" s="40" t="s">
        <v>14</v>
      </c>
    </row>
    <row r="20">
      <c r="A20" s="39" t="s">
        <v>337</v>
      </c>
      <c r="B20" s="40" t="s">
        <v>361</v>
      </c>
      <c r="C20" s="40" t="s">
        <v>360</v>
      </c>
      <c r="D20" s="40" t="s">
        <v>13</v>
      </c>
      <c r="E20" s="40" t="s">
        <v>14</v>
      </c>
    </row>
    <row r="21" ht="15.75" customHeight="1">
      <c r="A21" s="39" t="s">
        <v>19</v>
      </c>
      <c r="B21" s="40" t="s">
        <v>29</v>
      </c>
      <c r="C21" s="40" t="s">
        <v>28</v>
      </c>
      <c r="D21" s="40" t="s">
        <v>13</v>
      </c>
      <c r="E21" s="40" t="s">
        <v>14</v>
      </c>
    </row>
    <row r="22" ht="15.75" customHeight="1">
      <c r="A22" s="39" t="s">
        <v>314</v>
      </c>
      <c r="B22" s="40" t="s">
        <v>322</v>
      </c>
      <c r="C22" s="40" t="s">
        <v>321</v>
      </c>
      <c r="D22" s="40" t="s">
        <v>13</v>
      </c>
      <c r="E22" s="40" t="s">
        <v>14</v>
      </c>
    </row>
    <row r="23" ht="15.75" customHeight="1">
      <c r="A23" s="39" t="s">
        <v>373</v>
      </c>
      <c r="B23" s="40" t="s">
        <v>388</v>
      </c>
      <c r="C23" s="40" t="s">
        <v>387</v>
      </c>
      <c r="D23" s="40" t="s">
        <v>13</v>
      </c>
      <c r="E23" s="40" t="s">
        <v>14</v>
      </c>
    </row>
    <row r="24" ht="15.75" customHeight="1">
      <c r="A24" s="39" t="s">
        <v>46</v>
      </c>
      <c r="B24" s="40" t="s">
        <v>62</v>
      </c>
      <c r="C24" s="40" t="s">
        <v>61</v>
      </c>
      <c r="D24" s="40" t="s">
        <v>13</v>
      </c>
      <c r="E24" s="40" t="s">
        <v>14</v>
      </c>
    </row>
    <row r="25" ht="15.75" customHeight="1">
      <c r="A25" s="39" t="s">
        <v>78</v>
      </c>
      <c r="B25" s="40" t="s">
        <v>80</v>
      </c>
      <c r="C25" s="40" t="s">
        <v>79</v>
      </c>
      <c r="D25" s="40" t="s">
        <v>13</v>
      </c>
      <c r="E25" s="40" t="s">
        <v>14</v>
      </c>
    </row>
    <row r="26" ht="15.75" customHeight="1">
      <c r="A26" s="39" t="s">
        <v>185</v>
      </c>
      <c r="B26" s="40" t="s">
        <v>187</v>
      </c>
      <c r="C26" s="40" t="s">
        <v>186</v>
      </c>
      <c r="D26" s="40" t="s">
        <v>13</v>
      </c>
      <c r="E26" s="40" t="s">
        <v>14</v>
      </c>
    </row>
    <row r="27" ht="15.75" customHeight="1">
      <c r="A27" s="39" t="s">
        <v>161</v>
      </c>
      <c r="B27" s="40" t="s">
        <v>163</v>
      </c>
      <c r="C27" s="40" t="s">
        <v>162</v>
      </c>
      <c r="D27" s="40" t="s">
        <v>13</v>
      </c>
      <c r="E27" s="40" t="s">
        <v>14</v>
      </c>
    </row>
    <row r="28" ht="15.75" customHeight="1">
      <c r="A28" s="41" t="s">
        <v>258</v>
      </c>
      <c r="B28" s="40" t="s">
        <v>260</v>
      </c>
      <c r="C28" s="40" t="s">
        <v>259</v>
      </c>
      <c r="D28" s="40" t="s">
        <v>13</v>
      </c>
      <c r="E28" s="40" t="s">
        <v>14</v>
      </c>
    </row>
    <row r="29" ht="15.75" customHeight="1">
      <c r="A29" s="39" t="s">
        <v>142</v>
      </c>
      <c r="B29" s="40" t="s">
        <v>150</v>
      </c>
      <c r="C29" s="40" t="s">
        <v>149</v>
      </c>
      <c r="D29" s="40" t="s">
        <v>13</v>
      </c>
      <c r="E29" s="40" t="s">
        <v>14</v>
      </c>
    </row>
    <row r="30" ht="15.75" customHeight="1">
      <c r="A30" s="39" t="s">
        <v>10</v>
      </c>
      <c r="B30" s="40" t="s">
        <v>12</v>
      </c>
      <c r="C30" s="40" t="s">
        <v>11</v>
      </c>
      <c r="D30" s="40" t="s">
        <v>13</v>
      </c>
      <c r="E30" s="40" t="s">
        <v>14</v>
      </c>
    </row>
    <row r="31" ht="15.75" customHeight="1">
      <c r="A31" s="39" t="s">
        <v>455</v>
      </c>
      <c r="B31" s="40" t="s">
        <v>469</v>
      </c>
      <c r="C31" s="40" t="s">
        <v>468</v>
      </c>
      <c r="D31" s="40" t="s">
        <v>13</v>
      </c>
      <c r="E31" s="40" t="s">
        <v>14</v>
      </c>
    </row>
    <row r="32" ht="15.75" customHeight="1">
      <c r="A32" s="39" t="s">
        <v>100</v>
      </c>
      <c r="B32" s="40" t="s">
        <v>102</v>
      </c>
      <c r="C32" s="40" t="s">
        <v>101</v>
      </c>
      <c r="D32" s="40" t="s">
        <v>13</v>
      </c>
      <c r="E32" s="40" t="s">
        <v>14</v>
      </c>
    </row>
    <row r="33" ht="15.75" customHeight="1">
      <c r="A33" s="39" t="s">
        <v>295</v>
      </c>
      <c r="B33" s="40" t="s">
        <v>307</v>
      </c>
      <c r="C33" s="40" t="s">
        <v>306</v>
      </c>
      <c r="D33" s="40" t="s">
        <v>13</v>
      </c>
      <c r="E33" s="40" t="s">
        <v>14</v>
      </c>
    </row>
    <row r="34" ht="15.75" customHeight="1">
      <c r="A34" s="39" t="s">
        <v>450</v>
      </c>
      <c r="B34" s="40" t="s">
        <v>452</v>
      </c>
      <c r="C34" s="40" t="s">
        <v>451</v>
      </c>
      <c r="D34" s="40" t="s">
        <v>13</v>
      </c>
      <c r="E34" s="40" t="s">
        <v>14</v>
      </c>
    </row>
    <row r="35" ht="15.75" customHeight="1">
      <c r="A35" s="39" t="s">
        <v>398</v>
      </c>
      <c r="B35" s="40" t="s">
        <v>400</v>
      </c>
      <c r="C35" s="40" t="s">
        <v>399</v>
      </c>
      <c r="D35" s="40" t="s">
        <v>13</v>
      </c>
      <c r="E35" s="40" t="s">
        <v>14</v>
      </c>
    </row>
    <row r="36" ht="15.75" customHeight="1">
      <c r="A36" s="39" t="s">
        <v>192</v>
      </c>
      <c r="B36" s="40" t="s">
        <v>194</v>
      </c>
      <c r="C36" s="40" t="s">
        <v>193</v>
      </c>
      <c r="D36" s="40" t="s">
        <v>13</v>
      </c>
      <c r="E36" s="40" t="s">
        <v>14</v>
      </c>
    </row>
    <row r="37" ht="15.75" customHeight="1">
      <c r="A37" s="39" t="s">
        <v>69</v>
      </c>
      <c r="B37" s="40" t="s">
        <v>71</v>
      </c>
      <c r="C37" s="40" t="s">
        <v>70</v>
      </c>
      <c r="D37" s="40" t="s">
        <v>13</v>
      </c>
      <c r="E37" s="40" t="s">
        <v>14</v>
      </c>
    </row>
    <row r="38" ht="15.75" customHeight="1">
      <c r="A38" s="39" t="s">
        <v>113</v>
      </c>
      <c r="B38" s="40" t="s">
        <v>115</v>
      </c>
      <c r="C38" s="40" t="s">
        <v>114</v>
      </c>
      <c r="D38" s="40" t="s">
        <v>13</v>
      </c>
      <c r="E38" s="40" t="s">
        <v>14</v>
      </c>
    </row>
    <row r="39" ht="15.75" customHeight="1">
      <c r="A39" s="39" t="s">
        <v>288</v>
      </c>
      <c r="B39" s="40" t="s">
        <v>290</v>
      </c>
      <c r="C39" s="40" t="s">
        <v>289</v>
      </c>
      <c r="D39" s="40" t="s">
        <v>13</v>
      </c>
      <c r="E39" s="40" t="s">
        <v>14</v>
      </c>
    </row>
    <row r="40" ht="15.75" customHeight="1">
      <c r="A40" s="41" t="s">
        <v>411</v>
      </c>
      <c r="B40" s="40" t="s">
        <v>421</v>
      </c>
      <c r="C40" s="40" t="s">
        <v>420</v>
      </c>
      <c r="D40" s="40" t="s">
        <v>13</v>
      </c>
      <c r="E40" s="40" t="s">
        <v>14</v>
      </c>
    </row>
    <row r="41" ht="15.75" customHeight="1">
      <c r="A41" s="41" t="s">
        <v>121</v>
      </c>
      <c r="B41" s="40" t="s">
        <v>128</v>
      </c>
      <c r="C41" s="40" t="s">
        <v>127</v>
      </c>
      <c r="D41" s="40" t="s">
        <v>13</v>
      </c>
      <c r="E41" s="40" t="s">
        <v>14</v>
      </c>
    </row>
    <row r="42" ht="15.75" customHeight="1">
      <c r="A42" s="39" t="s">
        <v>224</v>
      </c>
      <c r="B42" s="40" t="s">
        <v>250</v>
      </c>
      <c r="C42" s="40" t="s">
        <v>249</v>
      </c>
      <c r="D42" s="40" t="s">
        <v>13</v>
      </c>
      <c r="E42" s="40" t="s">
        <v>14</v>
      </c>
    </row>
    <row r="43" ht="15.75" customHeight="1">
      <c r="A43" s="39" t="s">
        <v>337</v>
      </c>
      <c r="B43" s="40" t="s">
        <v>365</v>
      </c>
      <c r="C43" s="40" t="s">
        <v>364</v>
      </c>
      <c r="D43" s="40" t="s">
        <v>13</v>
      </c>
      <c r="E43" s="40" t="s">
        <v>14</v>
      </c>
    </row>
    <row r="44" ht="15.75" customHeight="1">
      <c r="A44" s="39" t="s">
        <v>19</v>
      </c>
      <c r="B44" s="40" t="s">
        <v>35</v>
      </c>
      <c r="C44" s="40" t="s">
        <v>34</v>
      </c>
      <c r="D44" s="40" t="s">
        <v>13</v>
      </c>
      <c r="E44" s="40" t="s">
        <v>14</v>
      </c>
    </row>
    <row r="45" ht="15.75" customHeight="1">
      <c r="A45" s="39" t="s">
        <v>314</v>
      </c>
      <c r="B45" s="40" t="s">
        <v>330</v>
      </c>
      <c r="C45" s="40" t="s">
        <v>329</v>
      </c>
      <c r="D45" s="40" t="s">
        <v>13</v>
      </c>
      <c r="E45" s="40" t="s">
        <v>14</v>
      </c>
    </row>
    <row r="46" ht="15.75" customHeight="1">
      <c r="A46" s="39" t="s">
        <v>373</v>
      </c>
      <c r="B46" s="40" t="s">
        <v>394</v>
      </c>
      <c r="C46" s="40" t="s">
        <v>393</v>
      </c>
      <c r="D46" s="40" t="s">
        <v>13</v>
      </c>
      <c r="E46" s="40" t="s">
        <v>14</v>
      </c>
    </row>
    <row r="47" ht="15.75" customHeight="1">
      <c r="A47" s="39" t="s">
        <v>46</v>
      </c>
      <c r="B47" s="40" t="s">
        <v>66</v>
      </c>
      <c r="C47" s="40" t="s">
        <v>65</v>
      </c>
      <c r="D47" s="40" t="s">
        <v>13</v>
      </c>
      <c r="E47" s="40" t="s">
        <v>14</v>
      </c>
    </row>
    <row r="48" ht="15.75" customHeight="1">
      <c r="A48" s="39" t="s">
        <v>161</v>
      </c>
      <c r="B48" s="40" t="s">
        <v>171</v>
      </c>
      <c r="C48" s="40" t="s">
        <v>170</v>
      </c>
      <c r="D48" s="40" t="s">
        <v>13</v>
      </c>
      <c r="E48" s="40" t="s">
        <v>14</v>
      </c>
    </row>
    <row r="49" ht="15.75" customHeight="1">
      <c r="A49" s="41" t="s">
        <v>258</v>
      </c>
      <c r="B49" s="40" t="s">
        <v>269</v>
      </c>
      <c r="C49" s="40" t="s">
        <v>268</v>
      </c>
      <c r="D49" s="40" t="s">
        <v>13</v>
      </c>
      <c r="E49" s="40" t="s">
        <v>14</v>
      </c>
    </row>
    <row r="50" ht="15.75" customHeight="1">
      <c r="A50" s="41" t="s">
        <v>142</v>
      </c>
      <c r="B50" s="40" t="s">
        <v>156</v>
      </c>
      <c r="C50" s="40" t="s">
        <v>155</v>
      </c>
      <c r="D50" s="40" t="s">
        <v>13</v>
      </c>
      <c r="E50" s="40" t="s">
        <v>14</v>
      </c>
    </row>
    <row r="51" ht="15.75" customHeight="1">
      <c r="A51" s="41" t="s">
        <v>192</v>
      </c>
      <c r="B51" s="40" t="s">
        <v>201</v>
      </c>
      <c r="C51" s="40" t="s">
        <v>200</v>
      </c>
      <c r="D51" s="40" t="s">
        <v>13</v>
      </c>
      <c r="E51" s="40" t="s">
        <v>14</v>
      </c>
    </row>
    <row r="52" ht="15.75" customHeight="1">
      <c r="A52" s="41" t="s">
        <v>113</v>
      </c>
      <c r="B52" s="40" t="s">
        <v>118</v>
      </c>
      <c r="C52" s="40" t="s">
        <v>117</v>
      </c>
      <c r="D52" s="40" t="s">
        <v>13</v>
      </c>
      <c r="E52" s="40" t="s">
        <v>14</v>
      </c>
    </row>
    <row r="53" ht="15.75" customHeight="1">
      <c r="A53" s="41" t="s">
        <v>411</v>
      </c>
      <c r="B53" s="40" t="s">
        <v>428</v>
      </c>
      <c r="C53" s="40" t="s">
        <v>427</v>
      </c>
      <c r="D53" s="40" t="s">
        <v>13</v>
      </c>
      <c r="E53" s="40" t="s">
        <v>14</v>
      </c>
    </row>
    <row r="54" ht="15.75" customHeight="1">
      <c r="A54" s="41" t="s">
        <v>121</v>
      </c>
      <c r="B54" s="40" t="s">
        <v>136</v>
      </c>
      <c r="C54" s="40" t="s">
        <v>135</v>
      </c>
      <c r="D54" s="40" t="s">
        <v>13</v>
      </c>
      <c r="E54" s="40" t="s">
        <v>14</v>
      </c>
    </row>
    <row r="55" ht="15.75" customHeight="1">
      <c r="A55" s="41" t="s">
        <v>337</v>
      </c>
      <c r="B55" s="40" t="s">
        <v>371</v>
      </c>
      <c r="C55" s="40" t="s">
        <v>370</v>
      </c>
      <c r="D55" s="40" t="s">
        <v>13</v>
      </c>
      <c r="E55" s="40" t="s">
        <v>14</v>
      </c>
    </row>
    <row r="56" ht="15.75" customHeight="1">
      <c r="A56" s="41" t="s">
        <v>19</v>
      </c>
      <c r="B56" s="40" t="s">
        <v>40</v>
      </c>
      <c r="C56" s="40" t="s">
        <v>39</v>
      </c>
      <c r="D56" s="40" t="s">
        <v>13</v>
      </c>
      <c r="E56" s="40" t="s">
        <v>14</v>
      </c>
    </row>
    <row r="57" ht="15.75" customHeight="1">
      <c r="A57" s="41" t="s">
        <v>161</v>
      </c>
      <c r="B57" s="40" t="s">
        <v>181</v>
      </c>
      <c r="C57" s="40" t="s">
        <v>180</v>
      </c>
      <c r="D57" s="40" t="s">
        <v>13</v>
      </c>
      <c r="E57" s="40" t="s">
        <v>14</v>
      </c>
    </row>
    <row r="58" ht="15.75" customHeight="1">
      <c r="A58" s="41" t="s">
        <v>192</v>
      </c>
      <c r="B58" s="40" t="s">
        <v>205</v>
      </c>
      <c r="C58" s="40" t="s">
        <v>204</v>
      </c>
      <c r="D58" s="40" t="s">
        <v>13</v>
      </c>
      <c r="E58" s="40" t="s">
        <v>14</v>
      </c>
    </row>
    <row r="59" ht="15.75" customHeight="1">
      <c r="A59" s="42" t="s">
        <v>411</v>
      </c>
      <c r="B59" s="40" t="s">
        <v>435</v>
      </c>
      <c r="C59" s="40" t="s">
        <v>434</v>
      </c>
      <c r="D59" s="40" t="s">
        <v>13</v>
      </c>
      <c r="E59" s="40" t="s">
        <v>14</v>
      </c>
    </row>
    <row r="60" ht="15.75" customHeight="1">
      <c r="A60" s="41" t="s">
        <v>192</v>
      </c>
      <c r="B60" s="40" t="s">
        <v>209</v>
      </c>
      <c r="C60" s="40" t="s">
        <v>208</v>
      </c>
      <c r="D60" s="40" t="s">
        <v>13</v>
      </c>
      <c r="E60" s="40" t="s">
        <v>14</v>
      </c>
    </row>
    <row r="61" ht="15.75" customHeight="1">
      <c r="A61" s="41" t="s">
        <v>411</v>
      </c>
      <c r="B61" s="40" t="s">
        <v>441</v>
      </c>
      <c r="C61" s="40" t="s">
        <v>440</v>
      </c>
      <c r="D61" s="40" t="s">
        <v>13</v>
      </c>
      <c r="E61" s="40" t="s">
        <v>14</v>
      </c>
    </row>
    <row r="62" ht="15.75" customHeight="1">
      <c r="A62" s="41" t="s">
        <v>192</v>
      </c>
      <c r="B62" s="40" t="s">
        <v>213</v>
      </c>
      <c r="C62" s="40" t="s">
        <v>212</v>
      </c>
      <c r="D62" s="40" t="s">
        <v>13</v>
      </c>
      <c r="E62" s="40" t="s">
        <v>14</v>
      </c>
    </row>
    <row r="63" ht="15.75" customHeight="1">
      <c r="A63" s="41" t="s">
        <v>411</v>
      </c>
      <c r="B63" s="40" t="s">
        <v>446</v>
      </c>
      <c r="C63" s="40" t="s">
        <v>445</v>
      </c>
      <c r="D63" s="40" t="s">
        <v>13</v>
      </c>
      <c r="E63" s="40" t="s">
        <v>14</v>
      </c>
    </row>
    <row r="64" ht="15.75" customHeight="1">
      <c r="A64" s="41" t="s">
        <v>192</v>
      </c>
      <c r="B64" s="40" t="s">
        <v>217</v>
      </c>
      <c r="C64" s="40" t="s">
        <v>216</v>
      </c>
      <c r="D64" s="40" t="s">
        <v>13</v>
      </c>
      <c r="E64" s="40" t="s">
        <v>14</v>
      </c>
    </row>
    <row r="65" ht="15.75" hidden="1" customHeight="1">
      <c r="A65" s="41" t="s">
        <v>258</v>
      </c>
      <c r="B65" s="40" t="s">
        <v>274</v>
      </c>
      <c r="C65" s="40" t="s">
        <v>273</v>
      </c>
      <c r="D65" s="40" t="s">
        <v>275</v>
      </c>
      <c r="E65" s="40" t="s">
        <v>14</v>
      </c>
    </row>
    <row r="66" ht="15.75" hidden="1" customHeight="1">
      <c r="A66" s="41" t="s">
        <v>258</v>
      </c>
      <c r="B66" s="40" t="s">
        <v>280</v>
      </c>
      <c r="C66" s="40" t="s">
        <v>279</v>
      </c>
      <c r="D66" s="40" t="s">
        <v>275</v>
      </c>
      <c r="E66" s="40" t="s">
        <v>14</v>
      </c>
    </row>
    <row r="67" ht="15.75" hidden="1" customHeight="1">
      <c r="A67" s="41" t="s">
        <v>258</v>
      </c>
      <c r="B67" s="40" t="s">
        <v>285</v>
      </c>
      <c r="C67" s="40" t="s">
        <v>284</v>
      </c>
      <c r="D67" s="40" t="s">
        <v>275</v>
      </c>
      <c r="E67" s="40" t="s">
        <v>14</v>
      </c>
    </row>
    <row r="68" ht="15.75" hidden="1" customHeight="1">
      <c r="A68" s="39" t="s">
        <v>295</v>
      </c>
      <c r="B68" s="40" t="s">
        <v>297</v>
      </c>
      <c r="C68" s="40" t="s">
        <v>296</v>
      </c>
      <c r="D68" s="40" t="s">
        <v>22</v>
      </c>
      <c r="E68" s="40" t="s">
        <v>14</v>
      </c>
    </row>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E$68">
    <filterColumn colId="3">
      <filters>
        <filter val="Gestión"/>
      </filters>
    </filterColumn>
  </autoFilter>
  <dataValidations>
    <dataValidation type="list" allowBlank="1" showErrorMessage="1" sqref="E2:E68">
      <formula1>Hoja2!$A$2:$A$3</formula1>
    </dataValidation>
  </dataValidation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90.25"/>
    <col customWidth="1" min="2" max="2" width="22.88"/>
    <col customWidth="1" min="3" max="3" width="8.13"/>
    <col customWidth="1" min="4" max="4" width="26.38"/>
    <col customWidth="1" min="5" max="5" width="11.13"/>
    <col customWidth="1" min="6" max="6" width="6.13"/>
    <col customWidth="1" min="7" max="7" width="12.63"/>
    <col customWidth="1" min="8" max="26" width="10.63"/>
  </cols>
  <sheetData>
    <row r="3"/>
    <row r="4"/>
    <row r="5"/>
    <row r="6"/>
    <row r="7"/>
    <row r="8"/>
    <row r="9"/>
    <row r="10"/>
    <row r="11"/>
    <row r="12"/>
    <row r="13"/>
    <row r="14"/>
    <row r="15"/>
    <row r="16"/>
    <row r="17"/>
    <row r="18"/>
    <row r="19"/>
    <row r="20"/>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c r="A30" s="45"/>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90.25"/>
    <col customWidth="1" min="2" max="2" width="22.88"/>
    <col customWidth="1" min="3" max="3" width="8.13"/>
    <col customWidth="1" min="4" max="4" width="26.38"/>
    <col customWidth="1" min="5" max="5" width="11.13"/>
    <col customWidth="1" min="6" max="6" width="6.13"/>
    <col customWidth="1" min="7" max="7" width="12.63"/>
    <col customWidth="1" min="8" max="26" width="10.63"/>
  </cols>
  <sheetData>
    <row r="3"/>
    <row r="4"/>
    <row r="5"/>
    <row r="6"/>
    <row r="7"/>
    <row r="8"/>
    <row r="9"/>
    <row r="10"/>
    <row r="11"/>
    <row r="12"/>
    <row r="13"/>
    <row r="14"/>
    <row r="15"/>
    <row r="16"/>
    <row r="17"/>
    <row r="18"/>
    <row r="19"/>
    <row r="20"/>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c r="I44" s="38">
        <f>(20*100)/169</f>
        <v>11.83431953</v>
      </c>
    </row>
    <row r="45" ht="15.75" customHeight="1">
      <c r="I45" s="38">
        <f>(19*100)/169</f>
        <v>11.24260355</v>
      </c>
    </row>
    <row r="46" ht="15.75" customHeight="1">
      <c r="I46" s="38">
        <f>(6*100)/169</f>
        <v>3.550295858</v>
      </c>
    </row>
    <row r="47" ht="15.75" customHeight="1">
      <c r="I47" s="38">
        <f>(124*100)/169</f>
        <v>73.37278107</v>
      </c>
    </row>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4"/>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2.38"/>
    <col customWidth="1" min="2" max="2" width="109.0"/>
    <col customWidth="1" min="3" max="3" width="30.13"/>
    <col customWidth="1" min="4" max="4" width="78.88"/>
    <col customWidth="1" min="5" max="6" width="12.63"/>
    <col customWidth="1" min="7" max="26" width="10.63"/>
  </cols>
  <sheetData>
    <row r="3"/>
    <row r="4"/>
    <row r="5"/>
    <row r="6">
      <c r="A6" s="45"/>
    </row>
    <row r="7">
      <c r="A7" s="45"/>
    </row>
    <row r="8">
      <c r="A8" s="45"/>
    </row>
    <row r="9">
      <c r="A9" s="45"/>
    </row>
    <row r="10">
      <c r="A10" s="45"/>
    </row>
    <row r="11">
      <c r="A11" s="45"/>
    </row>
    <row r="12">
      <c r="A12" s="45"/>
    </row>
    <row r="13">
      <c r="A13" s="45"/>
    </row>
    <row r="14">
      <c r="A14" s="45"/>
    </row>
    <row r="15">
      <c r="A15" s="45"/>
    </row>
    <row r="16">
      <c r="A16" s="45"/>
    </row>
    <row r="17">
      <c r="A17" s="45"/>
    </row>
    <row r="18">
      <c r="A18" s="45"/>
    </row>
    <row r="19">
      <c r="A19" s="45"/>
    </row>
    <row r="20">
      <c r="A20" s="45"/>
    </row>
    <row r="21" ht="15.75" customHeight="1">
      <c r="A21" s="45"/>
    </row>
    <row r="22" ht="15.75" customHeight="1">
      <c r="A22" s="45"/>
    </row>
    <row r="23" ht="15.75" customHeight="1">
      <c r="A23" s="45"/>
    </row>
    <row r="24" ht="15.75" customHeight="1">
      <c r="A24" s="45"/>
    </row>
    <row r="25" ht="15.75" customHeight="1">
      <c r="A25" s="45"/>
    </row>
    <row r="26" ht="15.75" customHeight="1">
      <c r="A26" s="45"/>
    </row>
    <row r="27" ht="15.75" customHeight="1">
      <c r="A27" s="45"/>
    </row>
    <row r="28" ht="15.75" customHeight="1">
      <c r="A28" s="45"/>
    </row>
    <row r="29" ht="15.75" customHeight="1"/>
    <row r="30" ht="15.75" customHeight="1">
      <c r="B30" s="38">
        <f>(2*100)/26</f>
        <v>7.692307692</v>
      </c>
      <c r="C30" s="38">
        <f>(3*100)/26</f>
        <v>11.53846154</v>
      </c>
      <c r="D30" s="38">
        <f>(21*100)/26</f>
        <v>80.76923077</v>
      </c>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7.88"/>
    <col customWidth="1" min="2" max="2" width="25.88"/>
    <col customWidth="1" min="3" max="26" width="10.63"/>
  </cols>
  <sheetData>
    <row r="3"/>
    <row r="4"/>
    <row r="5">
      <c r="A5" s="45"/>
    </row>
    <row r="6">
      <c r="A6" s="45"/>
    </row>
    <row r="7">
      <c r="A7" s="45"/>
    </row>
    <row r="8">
      <c r="A8" s="45"/>
    </row>
    <row r="9">
      <c r="A9" s="45"/>
    </row>
    <row r="10">
      <c r="A10" s="45"/>
    </row>
    <row r="11">
      <c r="A11" s="45"/>
    </row>
    <row r="12">
      <c r="A12" s="45"/>
    </row>
    <row r="13">
      <c r="A13" s="45"/>
    </row>
    <row r="14">
      <c r="A14" s="45"/>
    </row>
    <row r="15">
      <c r="A15" s="45"/>
    </row>
    <row r="16">
      <c r="A16" s="45"/>
    </row>
    <row r="17">
      <c r="A17" s="45"/>
    </row>
    <row r="18">
      <c r="A18" s="45"/>
    </row>
    <row r="19">
      <c r="A19" s="45"/>
    </row>
    <row r="20">
      <c r="A20" s="45"/>
    </row>
    <row r="21" ht="15.75" customHeight="1">
      <c r="A21" s="45"/>
    </row>
    <row r="22" ht="15.75" customHeight="1">
      <c r="A22" s="45"/>
    </row>
    <row r="23" ht="15.75" customHeight="1">
      <c r="A23" s="45"/>
    </row>
    <row r="24" ht="15.75" customHeight="1">
      <c r="A24" s="45"/>
    </row>
    <row r="25" ht="15.75" customHeight="1">
      <c r="A25" s="45"/>
    </row>
    <row r="26" ht="15.75" customHeight="1">
      <c r="A26" s="45"/>
    </row>
    <row r="27" ht="15.75" customHeight="1">
      <c r="A27" s="45"/>
    </row>
    <row r="28" ht="15.75" customHeight="1">
      <c r="A28" s="45"/>
    </row>
    <row r="29" ht="15.75" customHeight="1">
      <c r="A29" s="45"/>
    </row>
    <row r="30" ht="15.75" customHeight="1">
      <c r="A30" s="45"/>
    </row>
    <row r="31" ht="15.75" customHeight="1">
      <c r="A31" s="45"/>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2"/>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10.63"/>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1.63"/>
    <col customWidth="1" min="2" max="3" width="21.0"/>
    <col customWidth="1" min="4" max="11" width="11.38"/>
    <col customWidth="1" min="12" max="26" width="10.63"/>
  </cols>
  <sheetData>
    <row r="1" ht="16.5" customHeight="1">
      <c r="A1" s="46" t="s">
        <v>593</v>
      </c>
      <c r="B1" s="46" t="s">
        <v>7</v>
      </c>
      <c r="C1" s="46" t="s">
        <v>594</v>
      </c>
      <c r="D1" s="47"/>
      <c r="E1" s="47"/>
      <c r="F1" s="47"/>
      <c r="G1" s="47"/>
      <c r="H1" s="47"/>
      <c r="I1" s="47"/>
      <c r="J1" s="47"/>
      <c r="K1" s="47"/>
      <c r="L1" s="47"/>
      <c r="M1" s="47"/>
      <c r="N1" s="47"/>
      <c r="O1" s="47"/>
      <c r="P1" s="47"/>
      <c r="Q1" s="47"/>
      <c r="R1" s="47"/>
      <c r="S1" s="47"/>
      <c r="T1" s="47"/>
      <c r="U1" s="47"/>
      <c r="V1" s="47"/>
      <c r="W1" s="47"/>
      <c r="X1" s="47"/>
      <c r="Y1" s="47"/>
      <c r="Z1" s="47"/>
    </row>
    <row r="2" ht="16.5" customHeight="1">
      <c r="A2" s="47" t="s">
        <v>595</v>
      </c>
      <c r="B2" s="47" t="s">
        <v>595</v>
      </c>
      <c r="C2" s="47" t="s">
        <v>595</v>
      </c>
      <c r="D2" s="47"/>
      <c r="E2" s="47"/>
      <c r="F2" s="47"/>
      <c r="G2" s="47"/>
      <c r="H2" s="47"/>
      <c r="I2" s="47"/>
      <c r="J2" s="47"/>
      <c r="K2" s="47"/>
      <c r="L2" s="47"/>
      <c r="M2" s="47"/>
      <c r="N2" s="47"/>
      <c r="O2" s="47"/>
      <c r="P2" s="47"/>
      <c r="Q2" s="47"/>
      <c r="R2" s="47"/>
      <c r="S2" s="47"/>
      <c r="T2" s="47"/>
      <c r="U2" s="47"/>
      <c r="V2" s="47"/>
      <c r="W2" s="47"/>
      <c r="X2" s="47"/>
      <c r="Y2" s="47"/>
      <c r="Z2" s="47"/>
    </row>
    <row r="3" ht="16.5" customHeight="1">
      <c r="A3" s="47" t="s">
        <v>14</v>
      </c>
      <c r="B3" s="47" t="s">
        <v>596</v>
      </c>
      <c r="C3" s="47" t="s">
        <v>596</v>
      </c>
      <c r="D3" s="47"/>
      <c r="E3" s="47"/>
      <c r="F3" s="47"/>
      <c r="G3" s="47"/>
      <c r="H3" s="47"/>
      <c r="I3" s="47"/>
      <c r="J3" s="47"/>
      <c r="K3" s="47"/>
      <c r="L3" s="47"/>
      <c r="M3" s="47"/>
      <c r="N3" s="47"/>
      <c r="O3" s="47"/>
      <c r="P3" s="47"/>
      <c r="Q3" s="47"/>
      <c r="R3" s="47"/>
      <c r="S3" s="47"/>
      <c r="T3" s="47"/>
      <c r="U3" s="47"/>
      <c r="V3" s="47"/>
      <c r="W3" s="47"/>
      <c r="X3" s="47"/>
      <c r="Y3" s="47"/>
      <c r="Z3" s="47"/>
    </row>
    <row r="4" ht="16.5" customHeight="1">
      <c r="A4" s="47" t="s">
        <v>597</v>
      </c>
      <c r="B4" s="47" t="s">
        <v>597</v>
      </c>
      <c r="C4" s="47" t="s">
        <v>597</v>
      </c>
      <c r="D4" s="47"/>
      <c r="E4" s="47"/>
      <c r="F4" s="47"/>
      <c r="G4" s="47"/>
      <c r="H4" s="47"/>
      <c r="I4" s="47"/>
      <c r="J4" s="47"/>
      <c r="K4" s="47"/>
      <c r="L4" s="47"/>
      <c r="M4" s="47"/>
      <c r="N4" s="47"/>
      <c r="O4" s="47"/>
      <c r="P4" s="47"/>
      <c r="Q4" s="47"/>
      <c r="R4" s="47"/>
      <c r="S4" s="47"/>
      <c r="T4" s="47"/>
      <c r="U4" s="47"/>
      <c r="V4" s="47"/>
      <c r="W4" s="47"/>
      <c r="X4" s="47"/>
      <c r="Y4" s="47"/>
      <c r="Z4" s="47"/>
    </row>
    <row r="5" ht="16.5" customHeight="1">
      <c r="A5" s="47"/>
      <c r="B5" s="47" t="s">
        <v>598</v>
      </c>
      <c r="C5" s="47" t="s">
        <v>598</v>
      </c>
      <c r="D5" s="47"/>
      <c r="E5" s="47"/>
      <c r="F5" s="47"/>
      <c r="G5" s="47"/>
      <c r="H5" s="47"/>
      <c r="I5" s="47"/>
      <c r="J5" s="47"/>
      <c r="K5" s="47"/>
      <c r="L5" s="47"/>
      <c r="M5" s="47"/>
      <c r="N5" s="47"/>
      <c r="O5" s="47"/>
      <c r="P5" s="47"/>
      <c r="Q5" s="47"/>
      <c r="R5" s="47"/>
      <c r="S5" s="47"/>
      <c r="T5" s="47"/>
      <c r="U5" s="47"/>
      <c r="V5" s="47"/>
      <c r="W5" s="47"/>
      <c r="X5" s="47"/>
      <c r="Y5" s="47"/>
      <c r="Z5" s="47"/>
    </row>
    <row r="6" ht="16.5" customHeight="1">
      <c r="A6" s="47"/>
      <c r="B6" s="47"/>
      <c r="C6" s="47"/>
      <c r="D6" s="47"/>
      <c r="E6" s="47"/>
      <c r="F6" s="47"/>
      <c r="G6" s="47"/>
      <c r="H6" s="47"/>
      <c r="I6" s="47"/>
      <c r="J6" s="47"/>
      <c r="K6" s="47"/>
      <c r="L6" s="47"/>
      <c r="M6" s="47"/>
      <c r="N6" s="47"/>
      <c r="O6" s="47"/>
      <c r="P6" s="47"/>
      <c r="Q6" s="47"/>
      <c r="R6" s="47"/>
      <c r="S6" s="47"/>
      <c r="T6" s="47"/>
      <c r="U6" s="47"/>
      <c r="V6" s="47"/>
      <c r="W6" s="47"/>
      <c r="X6" s="47"/>
      <c r="Y6" s="47"/>
      <c r="Z6" s="47"/>
    </row>
    <row r="7" ht="16.5" customHeight="1">
      <c r="A7" s="47"/>
      <c r="B7" s="47"/>
      <c r="C7" s="47"/>
      <c r="D7" s="47"/>
      <c r="E7" s="47"/>
      <c r="F7" s="47"/>
      <c r="G7" s="47"/>
      <c r="H7" s="47"/>
      <c r="I7" s="47"/>
      <c r="J7" s="47"/>
      <c r="K7" s="47"/>
      <c r="L7" s="47"/>
      <c r="M7" s="47"/>
      <c r="N7" s="47"/>
      <c r="O7" s="47"/>
      <c r="P7" s="47"/>
      <c r="Q7" s="47"/>
      <c r="R7" s="47"/>
      <c r="S7" s="47"/>
      <c r="T7" s="47"/>
      <c r="U7" s="47"/>
      <c r="V7" s="47"/>
      <c r="W7" s="47"/>
      <c r="X7" s="47"/>
      <c r="Y7" s="47"/>
      <c r="Z7" s="47"/>
    </row>
    <row r="8" ht="16.5" customHeight="1">
      <c r="A8" s="47" t="s">
        <v>599</v>
      </c>
      <c r="B8" s="47"/>
      <c r="C8" s="47"/>
      <c r="D8" s="47"/>
      <c r="E8" s="47"/>
      <c r="F8" s="47"/>
      <c r="G8" s="47"/>
      <c r="H8" s="47"/>
      <c r="I8" s="47"/>
      <c r="J8" s="47"/>
      <c r="K8" s="47"/>
      <c r="L8" s="47"/>
      <c r="M8" s="47"/>
      <c r="N8" s="47"/>
      <c r="O8" s="47"/>
      <c r="P8" s="47"/>
      <c r="Q8" s="47"/>
      <c r="R8" s="47"/>
      <c r="S8" s="47"/>
      <c r="T8" s="47"/>
      <c r="U8" s="47"/>
      <c r="V8" s="47"/>
      <c r="W8" s="47"/>
      <c r="X8" s="47"/>
      <c r="Y8" s="47"/>
      <c r="Z8" s="47"/>
    </row>
    <row r="9" ht="16.5" customHeight="1">
      <c r="A9" s="47" t="s">
        <v>600</v>
      </c>
      <c r="B9" s="47"/>
      <c r="C9" s="47"/>
      <c r="D9" s="47"/>
      <c r="E9" s="47"/>
      <c r="F9" s="47"/>
      <c r="G9" s="47"/>
      <c r="H9" s="47"/>
      <c r="I9" s="47"/>
      <c r="J9" s="47"/>
      <c r="K9" s="47"/>
      <c r="L9" s="47"/>
      <c r="M9" s="47"/>
      <c r="N9" s="47"/>
      <c r="O9" s="47"/>
      <c r="P9" s="47"/>
      <c r="Q9" s="47"/>
      <c r="R9" s="47"/>
      <c r="S9" s="47"/>
      <c r="T9" s="47"/>
      <c r="U9" s="47"/>
      <c r="V9" s="47"/>
      <c r="W9" s="47"/>
      <c r="X9" s="47"/>
      <c r="Y9" s="47"/>
      <c r="Z9" s="47"/>
    </row>
    <row r="10" ht="16.5" customHeight="1">
      <c r="A10" s="47" t="s">
        <v>601</v>
      </c>
      <c r="B10" s="47"/>
      <c r="C10" s="47"/>
      <c r="D10" s="47"/>
      <c r="E10" s="47"/>
      <c r="F10" s="47"/>
      <c r="G10" s="47"/>
      <c r="H10" s="47"/>
      <c r="I10" s="47"/>
      <c r="J10" s="47"/>
      <c r="K10" s="47"/>
      <c r="L10" s="47"/>
      <c r="M10" s="47"/>
      <c r="N10" s="47"/>
      <c r="O10" s="47"/>
      <c r="P10" s="47"/>
      <c r="Q10" s="47"/>
      <c r="R10" s="47"/>
      <c r="S10" s="47"/>
      <c r="T10" s="47"/>
      <c r="U10" s="47"/>
      <c r="V10" s="47"/>
      <c r="W10" s="47"/>
      <c r="X10" s="47"/>
      <c r="Y10" s="47"/>
      <c r="Z10" s="47"/>
    </row>
    <row r="11" ht="16.5" customHeight="1">
      <c r="A11" s="47"/>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ht="16.5" customHeight="1">
      <c r="A12" s="47"/>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ht="16.5" customHeight="1">
      <c r="A13" s="47"/>
      <c r="B13" s="47"/>
      <c r="C13" s="47"/>
      <c r="D13" s="47"/>
      <c r="E13" s="47"/>
      <c r="F13" s="47"/>
      <c r="G13" s="47"/>
      <c r="H13" s="47"/>
      <c r="I13" s="47"/>
      <c r="J13" s="47"/>
      <c r="K13" s="47"/>
      <c r="L13" s="47"/>
      <c r="M13" s="47"/>
      <c r="N13" s="47"/>
      <c r="O13" s="47"/>
      <c r="P13" s="47"/>
      <c r="Q13" s="47"/>
      <c r="R13" s="47"/>
      <c r="S13" s="47"/>
      <c r="T13" s="47"/>
      <c r="U13" s="47"/>
      <c r="V13" s="47"/>
      <c r="W13" s="47"/>
      <c r="X13" s="47"/>
      <c r="Y13" s="47"/>
      <c r="Z13" s="47"/>
    </row>
    <row r="14" ht="16.5" customHeight="1">
      <c r="A14" s="47"/>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ht="16.5" customHeight="1">
      <c r="A15" s="47" t="s">
        <v>602</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ht="16.5" customHeight="1">
      <c r="A16" s="47"/>
      <c r="B16" s="47"/>
      <c r="C16" s="47"/>
      <c r="D16" s="47"/>
      <c r="E16" s="47"/>
      <c r="F16" s="47"/>
      <c r="G16" s="47"/>
      <c r="H16" s="47"/>
      <c r="I16" s="47"/>
      <c r="J16" s="47"/>
      <c r="K16" s="47"/>
      <c r="L16" s="47"/>
      <c r="M16" s="47"/>
      <c r="N16" s="47"/>
      <c r="O16" s="47"/>
      <c r="P16" s="47"/>
      <c r="Q16" s="47"/>
      <c r="R16" s="47"/>
      <c r="S16" s="47"/>
      <c r="T16" s="47"/>
      <c r="U16" s="47"/>
      <c r="V16" s="47"/>
      <c r="W16" s="47"/>
      <c r="X16" s="47"/>
      <c r="Y16" s="47"/>
      <c r="Z16" s="47"/>
    </row>
    <row r="17" ht="16.5" customHeight="1">
      <c r="A17" s="48" t="s">
        <v>593</v>
      </c>
      <c r="B17" s="47">
        <v>84.0</v>
      </c>
      <c r="C17" s="47"/>
      <c r="D17" s="47"/>
      <c r="E17" s="47" t="s">
        <v>603</v>
      </c>
      <c r="F17" s="47" t="s">
        <v>604</v>
      </c>
      <c r="G17" s="47" t="s">
        <v>605</v>
      </c>
      <c r="H17" s="47"/>
      <c r="I17" s="47"/>
      <c r="J17" s="47"/>
      <c r="K17" s="47"/>
      <c r="L17" s="47"/>
      <c r="M17" s="47"/>
      <c r="N17" s="47"/>
      <c r="O17" s="47"/>
      <c r="P17" s="47"/>
      <c r="Q17" s="47"/>
      <c r="R17" s="47"/>
      <c r="S17" s="47"/>
      <c r="T17" s="47"/>
      <c r="U17" s="47"/>
      <c r="V17" s="47"/>
      <c r="W17" s="47"/>
      <c r="X17" s="47"/>
      <c r="Y17" s="47"/>
      <c r="Z17" s="47"/>
    </row>
    <row r="18" ht="16.5" customHeight="1">
      <c r="A18" s="47" t="s">
        <v>595</v>
      </c>
      <c r="B18" s="47">
        <v>3.0</v>
      </c>
      <c r="C18" s="49">
        <f t="shared" ref="C18:C20" si="1">(B18*1)/$B$17</f>
        <v>0.03571428571</v>
      </c>
      <c r="D18" s="47"/>
      <c r="E18" s="47">
        <v>3.0</v>
      </c>
      <c r="F18" s="47"/>
      <c r="G18" s="47"/>
      <c r="H18" s="47"/>
      <c r="I18" s="47"/>
      <c r="J18" s="47"/>
      <c r="K18" s="47"/>
      <c r="L18" s="47"/>
      <c r="M18" s="47"/>
      <c r="N18" s="47"/>
      <c r="O18" s="47"/>
      <c r="P18" s="47"/>
      <c r="Q18" s="47"/>
      <c r="R18" s="47"/>
      <c r="S18" s="47"/>
      <c r="T18" s="47"/>
      <c r="U18" s="47"/>
      <c r="V18" s="47"/>
      <c r="W18" s="47"/>
      <c r="X18" s="47"/>
      <c r="Y18" s="47"/>
      <c r="Z18" s="47"/>
    </row>
    <row r="19" ht="16.5" customHeight="1">
      <c r="A19" s="47" t="s">
        <v>14</v>
      </c>
      <c r="B19" s="47">
        <v>60.0</v>
      </c>
      <c r="C19" s="49">
        <f t="shared" si="1"/>
        <v>0.7142857143</v>
      </c>
      <c r="D19" s="47"/>
      <c r="E19" s="47">
        <v>42.0</v>
      </c>
      <c r="F19" s="47">
        <v>18.0</v>
      </c>
      <c r="G19" s="47"/>
      <c r="H19" s="47"/>
      <c r="I19" s="47"/>
      <c r="J19" s="47"/>
      <c r="K19" s="47"/>
      <c r="L19" s="47"/>
      <c r="M19" s="47"/>
      <c r="N19" s="47"/>
      <c r="O19" s="47"/>
      <c r="P19" s="47"/>
      <c r="Q19" s="47"/>
      <c r="R19" s="47"/>
      <c r="S19" s="47"/>
      <c r="T19" s="47"/>
      <c r="U19" s="47"/>
      <c r="V19" s="47"/>
      <c r="W19" s="47"/>
      <c r="X19" s="47"/>
      <c r="Y19" s="47"/>
      <c r="Z19" s="47"/>
    </row>
    <row r="20" ht="16.5" customHeight="1">
      <c r="A20" s="47" t="s">
        <v>597</v>
      </c>
      <c r="B20" s="47">
        <v>21.0</v>
      </c>
      <c r="C20" s="49">
        <f t="shared" si="1"/>
        <v>0.25</v>
      </c>
      <c r="D20" s="47"/>
      <c r="E20" s="47">
        <v>15.0</v>
      </c>
      <c r="F20" s="47">
        <v>2.0</v>
      </c>
      <c r="G20" s="47">
        <v>4.0</v>
      </c>
      <c r="H20" s="47"/>
      <c r="I20" s="47"/>
      <c r="J20" s="47"/>
      <c r="K20" s="47"/>
      <c r="L20" s="47"/>
      <c r="M20" s="47"/>
      <c r="N20" s="47"/>
      <c r="O20" s="47"/>
      <c r="P20" s="47"/>
      <c r="Q20" s="47"/>
      <c r="R20" s="47"/>
      <c r="S20" s="47"/>
      <c r="T20" s="47"/>
      <c r="U20" s="47"/>
      <c r="V20" s="47"/>
      <c r="W20" s="47"/>
      <c r="X20" s="47"/>
      <c r="Y20" s="47"/>
      <c r="Z20" s="47"/>
    </row>
    <row r="21" ht="16.5" customHeight="1">
      <c r="A21" s="47"/>
      <c r="B21" s="47"/>
      <c r="C21" s="47"/>
      <c r="D21" s="47"/>
      <c r="E21" s="47">
        <f t="shared" ref="E21:G21" si="2">SUM(E18:E20)</f>
        <v>60</v>
      </c>
      <c r="F21" s="47">
        <f t="shared" si="2"/>
        <v>20</v>
      </c>
      <c r="G21" s="47">
        <f t="shared" si="2"/>
        <v>4</v>
      </c>
      <c r="H21" s="47"/>
      <c r="I21" s="49">
        <f t="shared" ref="I21:K21" si="3">(E21*1)/$B$17</f>
        <v>0.7142857143</v>
      </c>
      <c r="J21" s="49">
        <f t="shared" si="3"/>
        <v>0.2380952381</v>
      </c>
      <c r="K21" s="49">
        <f t="shared" si="3"/>
        <v>0.04761904762</v>
      </c>
      <c r="L21" s="47"/>
      <c r="M21" s="47"/>
      <c r="N21" s="47"/>
      <c r="O21" s="47"/>
      <c r="P21" s="47"/>
      <c r="Q21" s="47"/>
      <c r="R21" s="47"/>
      <c r="S21" s="47"/>
      <c r="T21" s="47"/>
      <c r="U21" s="47"/>
      <c r="V21" s="47"/>
      <c r="W21" s="47"/>
      <c r="X21" s="47"/>
      <c r="Y21" s="47"/>
      <c r="Z21" s="47"/>
    </row>
    <row r="22" ht="16.5" customHeight="1">
      <c r="A22" s="48" t="s">
        <v>7</v>
      </c>
      <c r="B22" s="47">
        <f>SUM(B23:B26)</f>
        <v>299</v>
      </c>
      <c r="C22" s="47"/>
      <c r="D22" s="47"/>
      <c r="E22" s="47" t="s">
        <v>603</v>
      </c>
      <c r="F22" s="47" t="s">
        <v>604</v>
      </c>
      <c r="G22" s="47" t="s">
        <v>605</v>
      </c>
      <c r="H22" s="47"/>
      <c r="I22" s="47"/>
      <c r="J22" s="47"/>
      <c r="K22" s="47"/>
      <c r="L22" s="47"/>
      <c r="M22" s="47"/>
      <c r="N22" s="47"/>
      <c r="O22" s="47"/>
      <c r="P22" s="47"/>
      <c r="Q22" s="47"/>
      <c r="R22" s="47"/>
      <c r="S22" s="47"/>
      <c r="T22" s="47"/>
      <c r="U22" s="47"/>
      <c r="V22" s="47"/>
      <c r="W22" s="47"/>
      <c r="X22" s="47"/>
      <c r="Y22" s="47"/>
      <c r="Z22" s="47"/>
    </row>
    <row r="23" ht="16.5" customHeight="1">
      <c r="A23" s="47" t="s">
        <v>595</v>
      </c>
      <c r="B23" s="47">
        <v>231.0</v>
      </c>
      <c r="C23" s="49">
        <f t="shared" ref="C23:C26" si="5">(B23*1)/$B$22</f>
        <v>0.7725752508</v>
      </c>
      <c r="D23" s="47"/>
      <c r="E23" s="47">
        <v>154.0</v>
      </c>
      <c r="F23" s="47">
        <v>71.0</v>
      </c>
      <c r="G23" s="47">
        <v>6.0</v>
      </c>
      <c r="H23" s="47"/>
      <c r="I23" s="49">
        <f t="shared" ref="I23:K23" si="4">(E23*1)/$B$22</f>
        <v>0.5150501672</v>
      </c>
      <c r="J23" s="49">
        <f t="shared" si="4"/>
        <v>0.237458194</v>
      </c>
      <c r="K23" s="49">
        <f t="shared" si="4"/>
        <v>0.02006688963</v>
      </c>
      <c r="L23" s="47"/>
      <c r="M23" s="47"/>
      <c r="N23" s="47"/>
      <c r="O23" s="47"/>
      <c r="P23" s="47"/>
      <c r="Q23" s="47"/>
      <c r="R23" s="47"/>
      <c r="S23" s="47"/>
      <c r="T23" s="47"/>
      <c r="U23" s="47"/>
      <c r="V23" s="47"/>
      <c r="W23" s="47"/>
      <c r="X23" s="47"/>
      <c r="Y23" s="47"/>
      <c r="Z23" s="47"/>
    </row>
    <row r="24" ht="16.5" customHeight="1">
      <c r="A24" s="47" t="s">
        <v>596</v>
      </c>
      <c r="B24" s="47">
        <v>13.0</v>
      </c>
      <c r="C24" s="49">
        <f t="shared" si="5"/>
        <v>0.04347826087</v>
      </c>
      <c r="D24" s="47"/>
      <c r="E24" s="47">
        <v>12.0</v>
      </c>
      <c r="F24" s="47">
        <v>1.0</v>
      </c>
      <c r="G24" s="47"/>
      <c r="H24" s="47"/>
      <c r="I24" s="49">
        <f t="shared" ref="I24:K24" si="6">(E24*1)/$B$22</f>
        <v>0.04013377926</v>
      </c>
      <c r="J24" s="49">
        <f t="shared" si="6"/>
        <v>0.003344481605</v>
      </c>
      <c r="K24" s="49">
        <f t="shared" si="6"/>
        <v>0</v>
      </c>
      <c r="L24" s="47"/>
      <c r="M24" s="47"/>
      <c r="N24" s="47"/>
      <c r="O24" s="47"/>
      <c r="P24" s="47"/>
      <c r="Q24" s="47"/>
      <c r="R24" s="47"/>
      <c r="S24" s="47"/>
      <c r="T24" s="47"/>
      <c r="U24" s="47"/>
      <c r="V24" s="47"/>
      <c r="W24" s="47"/>
      <c r="X24" s="47"/>
      <c r="Y24" s="47"/>
      <c r="Z24" s="47"/>
    </row>
    <row r="25" ht="16.5" customHeight="1">
      <c r="A25" s="47" t="s">
        <v>597</v>
      </c>
      <c r="B25" s="47">
        <v>21.0</v>
      </c>
      <c r="C25" s="49">
        <f t="shared" si="5"/>
        <v>0.07023411371</v>
      </c>
      <c r="D25" s="47"/>
      <c r="E25" s="47">
        <v>15.0</v>
      </c>
      <c r="F25" s="47">
        <v>6.0</v>
      </c>
      <c r="G25" s="47"/>
      <c r="H25" s="47"/>
      <c r="I25" s="49">
        <f t="shared" ref="I25:K25" si="7">(E25*1)/$B$22</f>
        <v>0.05016722408</v>
      </c>
      <c r="J25" s="49">
        <f t="shared" si="7"/>
        <v>0.02006688963</v>
      </c>
      <c r="K25" s="49">
        <f t="shared" si="7"/>
        <v>0</v>
      </c>
      <c r="L25" s="47"/>
      <c r="M25" s="47"/>
      <c r="N25" s="47"/>
      <c r="O25" s="47"/>
      <c r="P25" s="47"/>
      <c r="Q25" s="47"/>
      <c r="R25" s="47"/>
      <c r="S25" s="47"/>
      <c r="T25" s="47"/>
      <c r="U25" s="47"/>
      <c r="V25" s="47"/>
      <c r="W25" s="47"/>
      <c r="X25" s="47"/>
      <c r="Y25" s="47"/>
      <c r="Z25" s="47"/>
    </row>
    <row r="26" ht="16.5" customHeight="1">
      <c r="A26" s="47" t="s">
        <v>598</v>
      </c>
      <c r="B26" s="47">
        <v>34.0</v>
      </c>
      <c r="C26" s="49">
        <f t="shared" si="5"/>
        <v>0.1137123746</v>
      </c>
      <c r="D26" s="47"/>
      <c r="E26" s="47">
        <v>23.0</v>
      </c>
      <c r="F26" s="47">
        <v>11.0</v>
      </c>
      <c r="G26" s="47"/>
      <c r="H26" s="47"/>
      <c r="I26" s="49">
        <f t="shared" ref="I26:K26" si="8">(E26*1)/$B$22</f>
        <v>0.07692307692</v>
      </c>
      <c r="J26" s="49">
        <f t="shared" si="8"/>
        <v>0.03678929766</v>
      </c>
      <c r="K26" s="49">
        <f t="shared" si="8"/>
        <v>0</v>
      </c>
      <c r="L26" s="47"/>
      <c r="M26" s="47"/>
      <c r="N26" s="47"/>
      <c r="O26" s="47"/>
      <c r="P26" s="47"/>
      <c r="Q26" s="47"/>
      <c r="R26" s="47"/>
      <c r="S26" s="47"/>
      <c r="T26" s="47"/>
      <c r="U26" s="47"/>
      <c r="V26" s="47"/>
      <c r="W26" s="47"/>
      <c r="X26" s="47"/>
      <c r="Y26" s="47"/>
      <c r="Z26" s="47"/>
    </row>
    <row r="27" ht="16.5" customHeight="1">
      <c r="A27" s="47"/>
      <c r="B27" s="47"/>
      <c r="C27" s="47"/>
      <c r="D27" s="47"/>
      <c r="E27" s="47">
        <f t="shared" ref="E27:G27" si="9">SUM(E23:E26)</f>
        <v>204</v>
      </c>
      <c r="F27" s="47">
        <f t="shared" si="9"/>
        <v>89</v>
      </c>
      <c r="G27" s="47">
        <f t="shared" si="9"/>
        <v>6</v>
      </c>
      <c r="H27" s="47"/>
      <c r="I27" s="49">
        <f t="shared" ref="I27:K27" si="10">(E27*1)/$B$22</f>
        <v>0.6822742475</v>
      </c>
      <c r="J27" s="49">
        <f t="shared" si="10"/>
        <v>0.2976588629</v>
      </c>
      <c r="K27" s="49">
        <f t="shared" si="10"/>
        <v>0.02006688963</v>
      </c>
      <c r="L27" s="47"/>
      <c r="M27" s="47"/>
      <c r="N27" s="47"/>
      <c r="O27" s="47"/>
      <c r="P27" s="47"/>
      <c r="Q27" s="47"/>
      <c r="R27" s="47"/>
      <c r="S27" s="47"/>
      <c r="T27" s="47"/>
      <c r="U27" s="47"/>
      <c r="V27" s="47"/>
      <c r="W27" s="47"/>
      <c r="X27" s="47"/>
      <c r="Y27" s="47"/>
      <c r="Z27" s="47"/>
    </row>
    <row r="28" ht="16.5" customHeight="1">
      <c r="A28" s="48" t="s">
        <v>594</v>
      </c>
      <c r="B28" s="47">
        <f>SUM(B29:B32)</f>
        <v>84</v>
      </c>
      <c r="C28" s="47"/>
      <c r="D28" s="47"/>
      <c r="E28" s="47" t="s">
        <v>603</v>
      </c>
      <c r="F28" s="47" t="s">
        <v>604</v>
      </c>
      <c r="G28" s="47" t="s">
        <v>605</v>
      </c>
      <c r="H28" s="47"/>
      <c r="I28" s="47"/>
      <c r="J28" s="47"/>
      <c r="K28" s="47"/>
      <c r="L28" s="47"/>
      <c r="M28" s="47"/>
      <c r="N28" s="47"/>
      <c r="O28" s="47"/>
      <c r="P28" s="47"/>
      <c r="Q28" s="47"/>
      <c r="R28" s="47"/>
      <c r="S28" s="47"/>
      <c r="T28" s="47"/>
      <c r="U28" s="47"/>
      <c r="V28" s="47"/>
      <c r="W28" s="47"/>
      <c r="X28" s="47"/>
      <c r="Y28" s="47"/>
      <c r="Z28" s="47"/>
    </row>
    <row r="29" ht="16.5" customHeight="1">
      <c r="A29" s="47" t="s">
        <v>595</v>
      </c>
      <c r="B29" s="47">
        <v>5.0</v>
      </c>
      <c r="C29" s="49">
        <f t="shared" ref="C29:C32" si="11">(B29*1)/$B$28</f>
        <v>0.05952380952</v>
      </c>
      <c r="D29" s="47"/>
      <c r="E29" s="47">
        <v>4.0</v>
      </c>
      <c r="F29" s="47">
        <v>1.0</v>
      </c>
      <c r="G29" s="47"/>
      <c r="H29" s="47"/>
      <c r="I29" s="47"/>
      <c r="J29" s="47"/>
      <c r="K29" s="47"/>
      <c r="L29" s="47"/>
      <c r="M29" s="47"/>
      <c r="N29" s="47"/>
      <c r="O29" s="47"/>
      <c r="P29" s="47"/>
      <c r="Q29" s="47"/>
      <c r="R29" s="47"/>
      <c r="S29" s="47"/>
      <c r="T29" s="47"/>
      <c r="U29" s="47"/>
      <c r="V29" s="47"/>
      <c r="W29" s="47"/>
      <c r="X29" s="47"/>
      <c r="Y29" s="47"/>
      <c r="Z29" s="47"/>
    </row>
    <row r="30" ht="16.5" customHeight="1">
      <c r="A30" s="47" t="s">
        <v>596</v>
      </c>
      <c r="B30" s="47"/>
      <c r="C30" s="49">
        <f t="shared" si="11"/>
        <v>0</v>
      </c>
      <c r="D30" s="47"/>
      <c r="E30" s="47"/>
      <c r="F30" s="47"/>
      <c r="G30" s="47"/>
      <c r="H30" s="47"/>
      <c r="I30" s="47"/>
      <c r="J30" s="47"/>
      <c r="K30" s="47"/>
      <c r="L30" s="47"/>
      <c r="M30" s="47"/>
      <c r="N30" s="47"/>
      <c r="O30" s="47"/>
      <c r="P30" s="47"/>
      <c r="Q30" s="47"/>
      <c r="R30" s="47"/>
      <c r="S30" s="47"/>
      <c r="T30" s="47"/>
      <c r="U30" s="47"/>
      <c r="V30" s="47"/>
      <c r="W30" s="47"/>
      <c r="X30" s="47"/>
      <c r="Y30" s="47"/>
      <c r="Z30" s="47"/>
    </row>
    <row r="31" ht="16.5" customHeight="1">
      <c r="A31" s="47" t="s">
        <v>597</v>
      </c>
      <c r="B31" s="47">
        <v>10.0</v>
      </c>
      <c r="C31" s="49">
        <f t="shared" si="11"/>
        <v>0.119047619</v>
      </c>
      <c r="D31" s="47"/>
      <c r="E31" s="47">
        <v>7.0</v>
      </c>
      <c r="F31" s="47">
        <v>3.0</v>
      </c>
      <c r="G31" s="47"/>
      <c r="H31" s="47"/>
      <c r="I31" s="47"/>
      <c r="J31" s="47"/>
      <c r="K31" s="47"/>
      <c r="L31" s="47"/>
      <c r="M31" s="47"/>
      <c r="N31" s="47"/>
      <c r="O31" s="47"/>
      <c r="P31" s="47"/>
      <c r="Q31" s="47"/>
      <c r="R31" s="47"/>
      <c r="S31" s="47"/>
      <c r="T31" s="47"/>
      <c r="U31" s="47"/>
      <c r="V31" s="47"/>
      <c r="W31" s="47"/>
      <c r="X31" s="47"/>
      <c r="Y31" s="47"/>
      <c r="Z31" s="47"/>
    </row>
    <row r="32" ht="16.5" customHeight="1">
      <c r="A32" s="47" t="s">
        <v>598</v>
      </c>
      <c r="B32" s="47">
        <v>69.0</v>
      </c>
      <c r="C32" s="49">
        <f t="shared" si="11"/>
        <v>0.8214285714</v>
      </c>
      <c r="D32" s="47"/>
      <c r="E32" s="47">
        <v>49.0</v>
      </c>
      <c r="F32" s="47">
        <v>16.0</v>
      </c>
      <c r="G32" s="47">
        <v>4.0</v>
      </c>
      <c r="H32" s="47"/>
      <c r="I32" s="47"/>
      <c r="J32" s="47"/>
      <c r="K32" s="47"/>
      <c r="L32" s="47"/>
      <c r="M32" s="47"/>
      <c r="N32" s="47"/>
      <c r="O32" s="47"/>
      <c r="P32" s="47"/>
      <c r="Q32" s="47"/>
      <c r="R32" s="47"/>
      <c r="S32" s="47"/>
      <c r="T32" s="47"/>
      <c r="U32" s="47"/>
      <c r="V32" s="47"/>
      <c r="W32" s="47"/>
      <c r="X32" s="47"/>
      <c r="Y32" s="47"/>
      <c r="Z32" s="47"/>
    </row>
    <row r="33" ht="16.5" customHeight="1">
      <c r="A33" s="47"/>
      <c r="B33" s="47"/>
      <c r="C33" s="47"/>
      <c r="D33" s="47"/>
      <c r="E33" s="47">
        <f t="shared" ref="E33:G33" si="12">SUM(E29:E32)</f>
        <v>60</v>
      </c>
      <c r="F33" s="47">
        <f t="shared" si="12"/>
        <v>20</v>
      </c>
      <c r="G33" s="47">
        <f t="shared" si="12"/>
        <v>4</v>
      </c>
      <c r="H33" s="47"/>
      <c r="I33" s="47"/>
      <c r="J33" s="47"/>
      <c r="K33" s="47"/>
      <c r="L33" s="47"/>
      <c r="M33" s="47"/>
      <c r="N33" s="47"/>
      <c r="O33" s="47"/>
      <c r="P33" s="47"/>
      <c r="Q33" s="47"/>
      <c r="R33" s="47"/>
      <c r="S33" s="47"/>
      <c r="T33" s="47"/>
      <c r="U33" s="47"/>
      <c r="V33" s="47"/>
      <c r="W33" s="47"/>
      <c r="X33" s="47"/>
      <c r="Y33" s="47"/>
      <c r="Z33" s="47"/>
    </row>
    <row r="34" ht="16.5" customHeight="1">
      <c r="A34" s="46" t="s">
        <v>606</v>
      </c>
      <c r="B34" s="47">
        <f>SUM(B35:B38)</f>
        <v>84</v>
      </c>
      <c r="C34" s="47"/>
      <c r="D34" s="47"/>
      <c r="E34" s="47" t="s">
        <v>603</v>
      </c>
      <c r="F34" s="47" t="s">
        <v>604</v>
      </c>
      <c r="G34" s="47" t="s">
        <v>605</v>
      </c>
      <c r="H34" s="47"/>
      <c r="I34" s="47"/>
      <c r="J34" s="47"/>
      <c r="K34" s="47"/>
      <c r="L34" s="47"/>
      <c r="M34" s="47"/>
      <c r="N34" s="47"/>
      <c r="O34" s="47"/>
      <c r="P34" s="47"/>
      <c r="Q34" s="47"/>
      <c r="R34" s="47"/>
      <c r="S34" s="47"/>
      <c r="T34" s="47"/>
      <c r="U34" s="47"/>
      <c r="V34" s="47"/>
      <c r="W34" s="47"/>
      <c r="X34" s="47"/>
      <c r="Y34" s="47"/>
      <c r="Z34" s="47"/>
    </row>
    <row r="35" ht="16.5" customHeight="1">
      <c r="A35" s="47" t="s">
        <v>599</v>
      </c>
      <c r="B35" s="47">
        <v>13.0</v>
      </c>
      <c r="C35" s="49">
        <f t="shared" ref="C35:C37" si="13">(B35*1)/$B$34</f>
        <v>0.1547619048</v>
      </c>
      <c r="D35" s="47"/>
      <c r="E35" s="47">
        <v>6.0</v>
      </c>
      <c r="F35" s="47">
        <v>7.0</v>
      </c>
      <c r="G35" s="47"/>
      <c r="H35" s="47"/>
      <c r="I35" s="47"/>
      <c r="J35" s="47"/>
      <c r="K35" s="47"/>
      <c r="L35" s="47"/>
      <c r="M35" s="47"/>
      <c r="N35" s="47"/>
      <c r="O35" s="47"/>
      <c r="P35" s="47"/>
      <c r="Q35" s="47"/>
      <c r="R35" s="47"/>
      <c r="S35" s="47"/>
      <c r="T35" s="47"/>
      <c r="U35" s="47"/>
      <c r="V35" s="47"/>
      <c r="W35" s="47"/>
      <c r="X35" s="47"/>
      <c r="Y35" s="47"/>
      <c r="Z35" s="47"/>
    </row>
    <row r="36" ht="16.5" customHeight="1">
      <c r="A36" s="47" t="s">
        <v>600</v>
      </c>
      <c r="B36" s="47">
        <v>55.0</v>
      </c>
      <c r="C36" s="49">
        <f t="shared" si="13"/>
        <v>0.6547619048</v>
      </c>
      <c r="D36" s="47"/>
      <c r="E36" s="47">
        <v>40.0</v>
      </c>
      <c r="F36" s="47">
        <v>11.0</v>
      </c>
      <c r="G36" s="47">
        <v>4.0</v>
      </c>
      <c r="H36" s="47"/>
      <c r="I36" s="47"/>
      <c r="J36" s="47"/>
      <c r="K36" s="47"/>
      <c r="L36" s="47"/>
      <c r="M36" s="47"/>
      <c r="N36" s="47"/>
      <c r="O36" s="47"/>
      <c r="P36" s="47"/>
      <c r="Q36" s="47"/>
      <c r="R36" s="47"/>
      <c r="S36" s="47"/>
      <c r="T36" s="47"/>
      <c r="U36" s="47"/>
      <c r="V36" s="47"/>
      <c r="W36" s="47"/>
      <c r="X36" s="47"/>
      <c r="Y36" s="47"/>
      <c r="Z36" s="47"/>
    </row>
    <row r="37" ht="16.5" customHeight="1">
      <c r="A37" s="47" t="s">
        <v>601</v>
      </c>
      <c r="B37" s="47">
        <v>16.0</v>
      </c>
      <c r="C37" s="49">
        <f t="shared" si="13"/>
        <v>0.1904761905</v>
      </c>
      <c r="D37" s="47"/>
      <c r="E37" s="47">
        <v>14.0</v>
      </c>
      <c r="F37" s="47">
        <v>2.0</v>
      </c>
      <c r="G37" s="47"/>
      <c r="H37" s="47"/>
      <c r="I37" s="47"/>
      <c r="J37" s="47"/>
      <c r="K37" s="47"/>
      <c r="L37" s="47"/>
      <c r="M37" s="47"/>
      <c r="N37" s="47"/>
      <c r="O37" s="47"/>
      <c r="P37" s="47"/>
      <c r="Q37" s="47"/>
      <c r="R37" s="47"/>
      <c r="S37" s="47"/>
      <c r="T37" s="47"/>
      <c r="U37" s="47"/>
      <c r="V37" s="47"/>
      <c r="W37" s="47"/>
      <c r="X37" s="47"/>
      <c r="Y37" s="47"/>
      <c r="Z37" s="47"/>
    </row>
    <row r="38" ht="16.5" customHeight="1">
      <c r="A38" s="47"/>
      <c r="B38" s="47"/>
      <c r="C38" s="47"/>
      <c r="D38" s="47"/>
      <c r="E38" s="47">
        <f t="shared" ref="E38:G38" si="14">SUM(E35:E37)</f>
        <v>60</v>
      </c>
      <c r="F38" s="47">
        <f t="shared" si="14"/>
        <v>20</v>
      </c>
      <c r="G38" s="47">
        <f t="shared" si="14"/>
        <v>4</v>
      </c>
      <c r="H38" s="47"/>
      <c r="I38" s="47"/>
      <c r="J38" s="47"/>
      <c r="K38" s="47"/>
      <c r="L38" s="47"/>
      <c r="M38" s="47"/>
      <c r="N38" s="47"/>
      <c r="O38" s="47"/>
      <c r="P38" s="47"/>
      <c r="Q38" s="47"/>
      <c r="R38" s="47"/>
      <c r="S38" s="47"/>
      <c r="T38" s="47"/>
      <c r="U38" s="47"/>
      <c r="V38" s="47"/>
      <c r="W38" s="47"/>
      <c r="X38" s="47"/>
      <c r="Y38" s="47"/>
      <c r="Z38" s="47"/>
    </row>
    <row r="39" ht="16.5" customHeight="1">
      <c r="A39" s="47"/>
      <c r="B39" s="47"/>
      <c r="C39" s="47"/>
      <c r="D39" s="47"/>
      <c r="E39" s="47"/>
      <c r="F39" s="47"/>
      <c r="G39" s="47"/>
      <c r="H39" s="47"/>
      <c r="I39" s="47"/>
      <c r="J39" s="47"/>
      <c r="K39" s="47"/>
      <c r="L39" s="47"/>
      <c r="M39" s="47"/>
      <c r="N39" s="47"/>
      <c r="O39" s="47"/>
      <c r="P39" s="47"/>
      <c r="Q39" s="47"/>
      <c r="R39" s="47"/>
      <c r="S39" s="47"/>
      <c r="T39" s="47"/>
      <c r="U39" s="47"/>
      <c r="V39" s="47"/>
      <c r="W39" s="47"/>
      <c r="X39" s="47"/>
      <c r="Y39" s="47"/>
      <c r="Z39" s="47"/>
    </row>
    <row r="40" ht="16.5" customHeight="1">
      <c r="A40" s="46" t="s">
        <v>607</v>
      </c>
      <c r="B40" s="47">
        <f>SUM(B41:B44)</f>
        <v>299</v>
      </c>
      <c r="C40" s="47"/>
      <c r="D40" s="47"/>
      <c r="E40" s="47"/>
      <c r="F40" s="47"/>
      <c r="G40" s="47"/>
      <c r="H40" s="47"/>
      <c r="I40" s="47"/>
      <c r="J40" s="47"/>
      <c r="K40" s="47"/>
      <c r="L40" s="47"/>
      <c r="M40" s="47"/>
      <c r="N40" s="47"/>
      <c r="O40" s="47"/>
      <c r="P40" s="47"/>
      <c r="Q40" s="47"/>
      <c r="R40" s="47"/>
      <c r="S40" s="47"/>
      <c r="T40" s="47"/>
      <c r="U40" s="47"/>
      <c r="V40" s="47"/>
      <c r="W40" s="47"/>
      <c r="X40" s="47"/>
      <c r="Y40" s="47"/>
      <c r="Z40" s="47"/>
    </row>
    <row r="41" ht="16.5" customHeight="1">
      <c r="A41" s="47" t="s">
        <v>31</v>
      </c>
      <c r="B41" s="47">
        <v>21.0</v>
      </c>
      <c r="C41" s="49">
        <f t="shared" ref="C41:C43" si="15">(B41*1)/$B$40</f>
        <v>0.07023411371</v>
      </c>
      <c r="D41" s="47"/>
      <c r="E41" s="47"/>
      <c r="F41" s="47"/>
      <c r="G41" s="47"/>
      <c r="H41" s="47"/>
      <c r="I41" s="47"/>
      <c r="J41" s="47"/>
      <c r="K41" s="47"/>
      <c r="L41" s="47"/>
      <c r="M41" s="47"/>
      <c r="N41" s="47"/>
      <c r="O41" s="47"/>
      <c r="P41" s="47"/>
      <c r="Q41" s="47"/>
      <c r="R41" s="47"/>
      <c r="S41" s="47"/>
      <c r="T41" s="47"/>
      <c r="U41" s="47"/>
      <c r="V41" s="47"/>
      <c r="W41" s="47"/>
      <c r="X41" s="47"/>
      <c r="Y41" s="47"/>
      <c r="Z41" s="47"/>
    </row>
    <row r="42" ht="16.5" customHeight="1">
      <c r="A42" s="47" t="s">
        <v>24</v>
      </c>
      <c r="B42" s="47">
        <v>50.0</v>
      </c>
      <c r="C42" s="49">
        <f t="shared" si="15"/>
        <v>0.1672240803</v>
      </c>
      <c r="D42" s="47"/>
      <c r="E42" s="47"/>
      <c r="F42" s="47"/>
      <c r="G42" s="47"/>
      <c r="H42" s="47"/>
      <c r="I42" s="47"/>
      <c r="J42" s="47"/>
      <c r="K42" s="47"/>
      <c r="L42" s="47"/>
      <c r="M42" s="47"/>
      <c r="N42" s="47"/>
      <c r="O42" s="47"/>
      <c r="P42" s="47"/>
      <c r="Q42" s="47"/>
      <c r="R42" s="47"/>
      <c r="S42" s="47"/>
      <c r="T42" s="47"/>
      <c r="U42" s="47"/>
      <c r="V42" s="47"/>
      <c r="W42" s="47"/>
      <c r="X42" s="47"/>
      <c r="Y42" s="47"/>
      <c r="Z42" s="47"/>
    </row>
    <row r="43" ht="16.5" customHeight="1">
      <c r="A43" s="47" t="s">
        <v>16</v>
      </c>
      <c r="B43" s="47">
        <v>228.0</v>
      </c>
      <c r="C43" s="49">
        <f t="shared" si="15"/>
        <v>0.762541806</v>
      </c>
      <c r="D43" s="47"/>
      <c r="E43" s="47"/>
      <c r="F43" s="47"/>
      <c r="G43" s="47"/>
      <c r="H43" s="47"/>
      <c r="I43" s="47"/>
      <c r="J43" s="47"/>
      <c r="K43" s="47"/>
      <c r="L43" s="47"/>
      <c r="M43" s="47"/>
      <c r="N43" s="47"/>
      <c r="O43" s="47"/>
      <c r="P43" s="47"/>
      <c r="Q43" s="47"/>
      <c r="R43" s="47"/>
      <c r="S43" s="47"/>
      <c r="T43" s="47"/>
      <c r="U43" s="47"/>
      <c r="V43" s="47"/>
      <c r="W43" s="47"/>
      <c r="X43" s="47"/>
      <c r="Y43" s="47"/>
      <c r="Z43" s="47"/>
    </row>
    <row r="44" ht="16.5" customHeight="1">
      <c r="A44" s="47"/>
      <c r="B44" s="47"/>
      <c r="C44" s="47"/>
      <c r="D44" s="47"/>
      <c r="E44" s="47"/>
      <c r="F44" s="47"/>
      <c r="G44" s="47"/>
      <c r="H44" s="47"/>
      <c r="I44" s="47"/>
      <c r="J44" s="47"/>
      <c r="K44" s="47"/>
      <c r="L44" s="47"/>
      <c r="M44" s="47"/>
      <c r="N44" s="47"/>
      <c r="O44" s="47"/>
      <c r="P44" s="47"/>
      <c r="Q44" s="47"/>
      <c r="R44" s="47"/>
      <c r="S44" s="47"/>
      <c r="T44" s="47"/>
      <c r="U44" s="47"/>
      <c r="V44" s="47"/>
      <c r="W44" s="47"/>
      <c r="X44" s="47"/>
      <c r="Y44" s="47"/>
      <c r="Z44" s="47"/>
    </row>
    <row r="45" ht="16.5" customHeight="1">
      <c r="A45" s="47"/>
      <c r="B45" s="47"/>
      <c r="C45" s="47"/>
      <c r="D45" s="47"/>
      <c r="E45" s="47"/>
      <c r="F45" s="47"/>
      <c r="G45" s="47"/>
      <c r="H45" s="47"/>
      <c r="I45" s="47"/>
      <c r="J45" s="47"/>
      <c r="K45" s="47"/>
      <c r="L45" s="47"/>
      <c r="M45" s="47"/>
      <c r="N45" s="47"/>
      <c r="O45" s="47"/>
      <c r="P45" s="47"/>
      <c r="Q45" s="47"/>
      <c r="R45" s="47"/>
      <c r="S45" s="47"/>
      <c r="T45" s="47"/>
      <c r="U45" s="47"/>
      <c r="V45" s="47"/>
      <c r="W45" s="47"/>
      <c r="X45" s="47"/>
      <c r="Y45" s="47"/>
      <c r="Z45" s="47"/>
    </row>
    <row r="46" ht="16.5" customHeight="1">
      <c r="A46" s="47"/>
      <c r="B46" s="47"/>
      <c r="C46" s="47"/>
      <c r="D46" s="47"/>
      <c r="E46" s="47"/>
      <c r="F46" s="47"/>
      <c r="G46" s="47"/>
      <c r="H46" s="47"/>
      <c r="I46" s="47"/>
      <c r="J46" s="47"/>
      <c r="K46" s="47"/>
      <c r="L46" s="47"/>
      <c r="M46" s="47"/>
      <c r="N46" s="47"/>
      <c r="O46" s="47"/>
      <c r="P46" s="47"/>
      <c r="Q46" s="47"/>
      <c r="R46" s="47"/>
      <c r="S46" s="47"/>
      <c r="T46" s="47"/>
      <c r="U46" s="47"/>
      <c r="V46" s="47"/>
      <c r="W46" s="47"/>
      <c r="X46" s="47"/>
      <c r="Y46" s="47"/>
      <c r="Z46" s="47"/>
    </row>
    <row r="47" ht="16.5" customHeight="1">
      <c r="A47" s="47"/>
      <c r="B47" s="47"/>
      <c r="C47" s="47"/>
      <c r="D47" s="47"/>
      <c r="E47" s="47"/>
      <c r="F47" s="47"/>
      <c r="G47" s="47"/>
      <c r="H47" s="47"/>
      <c r="I47" s="47"/>
      <c r="J47" s="47"/>
      <c r="K47" s="47"/>
      <c r="L47" s="47"/>
      <c r="M47" s="47"/>
      <c r="N47" s="47"/>
      <c r="O47" s="47"/>
      <c r="P47" s="47"/>
      <c r="Q47" s="47"/>
      <c r="R47" s="47"/>
      <c r="S47" s="47"/>
      <c r="T47" s="47"/>
      <c r="U47" s="47"/>
      <c r="V47" s="47"/>
      <c r="W47" s="47"/>
      <c r="X47" s="47"/>
      <c r="Y47" s="47"/>
      <c r="Z47" s="47"/>
    </row>
    <row r="48" ht="16.5" customHeight="1">
      <c r="A48" s="47"/>
      <c r="B48" s="47"/>
      <c r="C48" s="47"/>
      <c r="D48" s="47"/>
      <c r="E48" s="47"/>
      <c r="F48" s="47"/>
      <c r="G48" s="47"/>
      <c r="H48" s="47"/>
      <c r="I48" s="47"/>
      <c r="J48" s="47"/>
      <c r="K48" s="47"/>
      <c r="L48" s="47"/>
      <c r="M48" s="47"/>
      <c r="N48" s="47"/>
      <c r="O48" s="47"/>
      <c r="P48" s="47"/>
      <c r="Q48" s="47"/>
      <c r="R48" s="47"/>
      <c r="S48" s="47"/>
      <c r="T48" s="47"/>
      <c r="U48" s="47"/>
      <c r="V48" s="47"/>
      <c r="W48" s="47"/>
      <c r="X48" s="47"/>
      <c r="Y48" s="47"/>
      <c r="Z48" s="47"/>
    </row>
    <row r="49" ht="16.5" customHeight="1">
      <c r="A49" s="47"/>
      <c r="B49" s="47"/>
      <c r="C49" s="47"/>
      <c r="D49" s="47"/>
      <c r="E49" s="47"/>
      <c r="F49" s="47"/>
      <c r="G49" s="47"/>
      <c r="H49" s="47"/>
      <c r="I49" s="47"/>
      <c r="J49" s="47"/>
      <c r="K49" s="47"/>
      <c r="L49" s="47"/>
      <c r="M49" s="47"/>
      <c r="N49" s="47"/>
      <c r="O49" s="47"/>
      <c r="P49" s="47"/>
      <c r="Q49" s="47"/>
      <c r="R49" s="47"/>
      <c r="S49" s="47"/>
      <c r="T49" s="47"/>
      <c r="U49" s="47"/>
      <c r="V49" s="47"/>
      <c r="W49" s="47"/>
      <c r="X49" s="47"/>
      <c r="Y49" s="47"/>
      <c r="Z49" s="47"/>
    </row>
    <row r="50" ht="16.5" customHeight="1">
      <c r="A50" s="47"/>
      <c r="B50" s="47"/>
      <c r="C50" s="47"/>
      <c r="D50" s="47"/>
      <c r="E50" s="47"/>
      <c r="F50" s="47"/>
      <c r="G50" s="47"/>
      <c r="H50" s="47"/>
      <c r="I50" s="47"/>
      <c r="J50" s="47"/>
      <c r="K50" s="47"/>
      <c r="L50" s="47"/>
      <c r="M50" s="47"/>
      <c r="N50" s="47"/>
      <c r="O50" s="47"/>
      <c r="P50" s="47"/>
      <c r="Q50" s="47"/>
      <c r="R50" s="47"/>
      <c r="S50" s="47"/>
      <c r="T50" s="47"/>
      <c r="U50" s="47"/>
      <c r="V50" s="47"/>
      <c r="W50" s="47"/>
      <c r="X50" s="47"/>
      <c r="Y50" s="47"/>
      <c r="Z50" s="47"/>
    </row>
    <row r="51" ht="16.5" customHeight="1">
      <c r="A51" s="47"/>
      <c r="B51" s="47"/>
      <c r="C51" s="47"/>
      <c r="D51" s="47"/>
      <c r="E51" s="47"/>
      <c r="F51" s="47"/>
      <c r="G51" s="47"/>
      <c r="H51" s="47"/>
      <c r="I51" s="47"/>
      <c r="J51" s="47"/>
      <c r="K51" s="47"/>
      <c r="L51" s="47"/>
      <c r="M51" s="47"/>
      <c r="N51" s="47"/>
      <c r="O51" s="47"/>
      <c r="P51" s="47"/>
      <c r="Q51" s="47"/>
      <c r="R51" s="47"/>
      <c r="S51" s="47"/>
      <c r="T51" s="47"/>
      <c r="U51" s="47"/>
      <c r="V51" s="47"/>
      <c r="W51" s="47"/>
      <c r="X51" s="47"/>
      <c r="Y51" s="47"/>
      <c r="Z51" s="47"/>
    </row>
    <row r="52" ht="16.5" customHeight="1">
      <c r="A52" s="47"/>
      <c r="B52" s="47"/>
      <c r="C52" s="47"/>
      <c r="D52" s="47"/>
      <c r="E52" s="47"/>
      <c r="F52" s="47"/>
      <c r="G52" s="47"/>
      <c r="H52" s="47"/>
      <c r="I52" s="47"/>
      <c r="J52" s="47"/>
      <c r="K52" s="47"/>
      <c r="L52" s="47"/>
      <c r="M52" s="47"/>
      <c r="N52" s="47"/>
      <c r="O52" s="47"/>
      <c r="P52" s="47"/>
      <c r="Q52" s="47"/>
      <c r="R52" s="47"/>
      <c r="S52" s="47"/>
      <c r="T52" s="47"/>
      <c r="U52" s="47"/>
      <c r="V52" s="47"/>
      <c r="W52" s="47"/>
      <c r="X52" s="47"/>
      <c r="Y52" s="47"/>
      <c r="Z52" s="47"/>
    </row>
    <row r="53" ht="16.5" customHeight="1">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47"/>
    </row>
    <row r="54" ht="16.5" customHeight="1">
      <c r="A54" s="47"/>
      <c r="B54" s="47"/>
      <c r="C54" s="47"/>
      <c r="D54" s="47"/>
      <c r="E54" s="47"/>
      <c r="F54" s="47"/>
      <c r="G54" s="47"/>
      <c r="H54" s="47"/>
      <c r="I54" s="47"/>
      <c r="J54" s="47"/>
      <c r="K54" s="47"/>
      <c r="L54" s="47"/>
      <c r="M54" s="47"/>
      <c r="N54" s="47"/>
      <c r="O54" s="47"/>
      <c r="P54" s="47"/>
      <c r="Q54" s="47"/>
      <c r="R54" s="47"/>
      <c r="S54" s="47"/>
      <c r="T54" s="47"/>
      <c r="U54" s="47"/>
      <c r="V54" s="47"/>
      <c r="W54" s="47"/>
      <c r="X54" s="47"/>
      <c r="Y54" s="47"/>
      <c r="Z54" s="47"/>
    </row>
    <row r="55" ht="16.5" customHeight="1">
      <c r="A55" s="47"/>
      <c r="B55" s="47"/>
      <c r="C55" s="47"/>
      <c r="D55" s="47"/>
      <c r="E55" s="47"/>
      <c r="F55" s="47"/>
      <c r="G55" s="47"/>
      <c r="H55" s="47"/>
      <c r="I55" s="47"/>
      <c r="J55" s="47"/>
      <c r="K55" s="47"/>
      <c r="L55" s="47"/>
      <c r="M55" s="47"/>
      <c r="N55" s="47"/>
      <c r="O55" s="47"/>
      <c r="P55" s="47"/>
      <c r="Q55" s="47"/>
      <c r="R55" s="47"/>
      <c r="S55" s="47"/>
      <c r="T55" s="47"/>
      <c r="U55" s="47"/>
      <c r="V55" s="47"/>
      <c r="W55" s="47"/>
      <c r="X55" s="47"/>
      <c r="Y55" s="47"/>
      <c r="Z55" s="47"/>
    </row>
    <row r="56" ht="16.5" customHeight="1">
      <c r="A56" s="47"/>
      <c r="B56" s="47"/>
      <c r="C56" s="47"/>
      <c r="D56" s="47"/>
      <c r="E56" s="47"/>
      <c r="F56" s="47"/>
      <c r="G56" s="47"/>
      <c r="H56" s="47"/>
      <c r="I56" s="47"/>
      <c r="J56" s="47"/>
      <c r="K56" s="47"/>
      <c r="L56" s="47"/>
      <c r="M56" s="47"/>
      <c r="N56" s="47"/>
      <c r="O56" s="47"/>
      <c r="P56" s="47"/>
      <c r="Q56" s="47"/>
      <c r="R56" s="47"/>
      <c r="S56" s="47"/>
      <c r="T56" s="47"/>
      <c r="U56" s="47"/>
      <c r="V56" s="47"/>
      <c r="W56" s="47"/>
      <c r="X56" s="47"/>
      <c r="Y56" s="47"/>
      <c r="Z56" s="47"/>
    </row>
    <row r="57" ht="16.5" customHeight="1">
      <c r="A57" s="47"/>
      <c r="B57" s="47"/>
      <c r="C57" s="47"/>
      <c r="D57" s="47"/>
      <c r="E57" s="47"/>
      <c r="F57" s="47"/>
      <c r="G57" s="47"/>
      <c r="H57" s="47"/>
      <c r="I57" s="47"/>
      <c r="J57" s="47"/>
      <c r="K57" s="47"/>
      <c r="L57" s="47"/>
      <c r="M57" s="47"/>
      <c r="N57" s="47"/>
      <c r="O57" s="47"/>
      <c r="P57" s="47"/>
      <c r="Q57" s="47"/>
      <c r="R57" s="47"/>
      <c r="S57" s="47"/>
      <c r="T57" s="47"/>
      <c r="U57" s="47"/>
      <c r="V57" s="47"/>
      <c r="W57" s="47"/>
      <c r="X57" s="47"/>
      <c r="Y57" s="47"/>
      <c r="Z57" s="47"/>
    </row>
    <row r="58" ht="16.5" customHeight="1">
      <c r="A58" s="47"/>
      <c r="B58" s="47"/>
      <c r="C58" s="47"/>
      <c r="D58" s="47"/>
      <c r="E58" s="47"/>
      <c r="F58" s="47"/>
      <c r="G58" s="47"/>
      <c r="H58" s="47"/>
      <c r="I58" s="47"/>
      <c r="J58" s="47"/>
      <c r="K58" s="47"/>
      <c r="L58" s="47"/>
      <c r="M58" s="47"/>
      <c r="N58" s="47"/>
      <c r="O58" s="47"/>
      <c r="P58" s="47"/>
      <c r="Q58" s="47"/>
      <c r="R58" s="47"/>
      <c r="S58" s="47"/>
      <c r="T58" s="47"/>
      <c r="U58" s="47"/>
      <c r="V58" s="47"/>
      <c r="W58" s="47"/>
      <c r="X58" s="47"/>
      <c r="Y58" s="47"/>
      <c r="Z58" s="47"/>
    </row>
    <row r="59" ht="16.5" customHeight="1">
      <c r="A59" s="47"/>
      <c r="B59" s="47"/>
      <c r="C59" s="47"/>
      <c r="D59" s="47"/>
      <c r="E59" s="47"/>
      <c r="F59" s="47"/>
      <c r="G59" s="47"/>
      <c r="H59" s="47"/>
      <c r="I59" s="47"/>
      <c r="J59" s="47"/>
      <c r="K59" s="47"/>
      <c r="L59" s="47"/>
      <c r="M59" s="47"/>
      <c r="N59" s="47"/>
      <c r="O59" s="47"/>
      <c r="P59" s="47"/>
      <c r="Q59" s="47"/>
      <c r="R59" s="47"/>
      <c r="S59" s="47"/>
      <c r="T59" s="47"/>
      <c r="U59" s="47"/>
      <c r="V59" s="47"/>
      <c r="W59" s="47"/>
      <c r="X59" s="47"/>
      <c r="Y59" s="47"/>
      <c r="Z59" s="47"/>
    </row>
    <row r="60" ht="16.5" customHeight="1">
      <c r="A60" s="47"/>
      <c r="B60" s="47"/>
      <c r="C60" s="47"/>
      <c r="D60" s="47"/>
      <c r="E60" s="47"/>
      <c r="F60" s="47"/>
      <c r="G60" s="47"/>
      <c r="H60" s="47"/>
      <c r="I60" s="47"/>
      <c r="J60" s="47"/>
      <c r="K60" s="47"/>
      <c r="L60" s="47"/>
      <c r="M60" s="47"/>
      <c r="N60" s="47"/>
      <c r="O60" s="47"/>
      <c r="P60" s="47"/>
      <c r="Q60" s="47"/>
      <c r="R60" s="47"/>
      <c r="S60" s="47"/>
      <c r="T60" s="47"/>
      <c r="U60" s="47"/>
      <c r="V60" s="47"/>
      <c r="W60" s="47"/>
      <c r="X60" s="47"/>
      <c r="Y60" s="47"/>
      <c r="Z60" s="47"/>
    </row>
    <row r="61" ht="16.5" customHeight="1">
      <c r="A61" s="47"/>
      <c r="B61" s="47"/>
      <c r="C61" s="47"/>
      <c r="D61" s="47"/>
      <c r="E61" s="47"/>
      <c r="F61" s="47"/>
      <c r="G61" s="47"/>
      <c r="H61" s="47"/>
      <c r="I61" s="47"/>
      <c r="J61" s="47"/>
      <c r="K61" s="47"/>
      <c r="L61" s="47"/>
      <c r="M61" s="47"/>
      <c r="N61" s="47"/>
      <c r="O61" s="47"/>
      <c r="P61" s="47"/>
      <c r="Q61" s="47"/>
      <c r="R61" s="47"/>
      <c r="S61" s="47"/>
      <c r="T61" s="47"/>
      <c r="U61" s="47"/>
      <c r="V61" s="47"/>
      <c r="W61" s="47"/>
      <c r="X61" s="47"/>
      <c r="Y61" s="47"/>
      <c r="Z61" s="47"/>
    </row>
    <row r="62" ht="16.5" customHeight="1">
      <c r="A62" s="47"/>
      <c r="B62" s="47"/>
      <c r="C62" s="47"/>
      <c r="D62" s="47"/>
      <c r="E62" s="47"/>
      <c r="F62" s="47"/>
      <c r="G62" s="47"/>
      <c r="H62" s="47"/>
      <c r="I62" s="47"/>
      <c r="J62" s="47"/>
      <c r="K62" s="47"/>
      <c r="L62" s="47"/>
      <c r="M62" s="47"/>
      <c r="N62" s="47"/>
      <c r="O62" s="47"/>
      <c r="P62" s="47"/>
      <c r="Q62" s="47"/>
      <c r="R62" s="47"/>
      <c r="S62" s="47"/>
      <c r="T62" s="47"/>
      <c r="U62" s="47"/>
      <c r="V62" s="47"/>
      <c r="W62" s="47"/>
      <c r="X62" s="47"/>
      <c r="Y62" s="47"/>
      <c r="Z62" s="47"/>
    </row>
    <row r="63" ht="16.5" customHeight="1">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row>
    <row r="64" ht="16.5" customHeight="1">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row>
    <row r="65" ht="16.5" customHeight="1">
      <c r="A65" s="47"/>
      <c r="B65" s="47"/>
      <c r="C65" s="47"/>
      <c r="D65" s="47"/>
      <c r="E65" s="47"/>
      <c r="F65" s="47"/>
      <c r="G65" s="47"/>
      <c r="H65" s="47"/>
      <c r="I65" s="47"/>
      <c r="J65" s="47"/>
      <c r="K65" s="47"/>
      <c r="L65" s="47"/>
      <c r="M65" s="47"/>
      <c r="N65" s="47"/>
      <c r="O65" s="47"/>
      <c r="P65" s="47"/>
      <c r="Q65" s="47"/>
      <c r="R65" s="47"/>
      <c r="S65" s="47"/>
      <c r="T65" s="47"/>
      <c r="U65" s="47"/>
      <c r="V65" s="47"/>
      <c r="W65" s="47"/>
      <c r="X65" s="47"/>
      <c r="Y65" s="47"/>
      <c r="Z65" s="47"/>
    </row>
    <row r="66" ht="16.5" customHeight="1">
      <c r="A66" s="47"/>
      <c r="B66" s="47"/>
      <c r="C66" s="47"/>
      <c r="D66" s="47"/>
      <c r="E66" s="47"/>
      <c r="F66" s="47"/>
      <c r="G66" s="47"/>
      <c r="H66" s="47"/>
      <c r="I66" s="47"/>
      <c r="J66" s="47"/>
      <c r="K66" s="47"/>
      <c r="L66" s="47"/>
      <c r="M66" s="47"/>
      <c r="N66" s="47"/>
      <c r="O66" s="47"/>
      <c r="P66" s="47"/>
      <c r="Q66" s="47"/>
      <c r="R66" s="47"/>
      <c r="S66" s="47"/>
      <c r="T66" s="47"/>
      <c r="U66" s="47"/>
      <c r="V66" s="47"/>
      <c r="W66" s="47"/>
      <c r="X66" s="47"/>
      <c r="Y66" s="47"/>
      <c r="Z66" s="47"/>
    </row>
    <row r="67" ht="16.5" customHeight="1">
      <c r="A67" s="47"/>
      <c r="B67" s="47"/>
      <c r="C67" s="47"/>
      <c r="D67" s="47"/>
      <c r="E67" s="47"/>
      <c r="F67" s="47"/>
      <c r="G67" s="47"/>
      <c r="H67" s="47"/>
      <c r="I67" s="47"/>
      <c r="J67" s="47"/>
      <c r="K67" s="47"/>
      <c r="L67" s="47"/>
      <c r="M67" s="47"/>
      <c r="N67" s="47"/>
      <c r="O67" s="47"/>
      <c r="P67" s="47"/>
      <c r="Q67" s="47"/>
      <c r="R67" s="47"/>
      <c r="S67" s="47"/>
      <c r="T67" s="47"/>
      <c r="U67" s="47"/>
      <c r="V67" s="47"/>
      <c r="W67" s="47"/>
      <c r="X67" s="47"/>
      <c r="Y67" s="47"/>
      <c r="Z67" s="47"/>
    </row>
    <row r="68" ht="16.5" customHeight="1">
      <c r="A68" s="47"/>
      <c r="B68" s="47"/>
      <c r="C68" s="47"/>
      <c r="D68" s="47"/>
      <c r="E68" s="47"/>
      <c r="F68" s="47"/>
      <c r="G68" s="47"/>
      <c r="H68" s="47"/>
      <c r="I68" s="47"/>
      <c r="J68" s="47"/>
      <c r="K68" s="47"/>
      <c r="L68" s="47"/>
      <c r="M68" s="47"/>
      <c r="N68" s="47"/>
      <c r="O68" s="47"/>
      <c r="P68" s="47"/>
      <c r="Q68" s="47"/>
      <c r="R68" s="47"/>
      <c r="S68" s="47"/>
      <c r="T68" s="47"/>
      <c r="U68" s="47"/>
      <c r="V68" s="47"/>
      <c r="W68" s="47"/>
      <c r="X68" s="47"/>
      <c r="Y68" s="47"/>
      <c r="Z68" s="47"/>
    </row>
    <row r="69" ht="16.5" customHeight="1">
      <c r="A69" s="47"/>
      <c r="B69" s="47"/>
      <c r="C69" s="47"/>
      <c r="D69" s="47"/>
      <c r="E69" s="47"/>
      <c r="F69" s="47"/>
      <c r="G69" s="47"/>
      <c r="H69" s="47"/>
      <c r="I69" s="47"/>
      <c r="J69" s="47"/>
      <c r="K69" s="47"/>
      <c r="L69" s="47"/>
      <c r="M69" s="47"/>
      <c r="N69" s="47"/>
      <c r="O69" s="47"/>
      <c r="P69" s="47"/>
      <c r="Q69" s="47"/>
      <c r="R69" s="47"/>
      <c r="S69" s="47"/>
      <c r="T69" s="47"/>
      <c r="U69" s="47"/>
      <c r="V69" s="47"/>
      <c r="W69" s="47"/>
      <c r="X69" s="47"/>
      <c r="Y69" s="47"/>
      <c r="Z69" s="47"/>
    </row>
    <row r="70" ht="16.5" customHeight="1">
      <c r="A70" s="47"/>
      <c r="B70" s="47"/>
      <c r="C70" s="47"/>
      <c r="D70" s="47"/>
      <c r="E70" s="47"/>
      <c r="F70" s="47"/>
      <c r="G70" s="47"/>
      <c r="H70" s="47"/>
      <c r="I70" s="47"/>
      <c r="J70" s="47"/>
      <c r="K70" s="47"/>
      <c r="L70" s="47"/>
      <c r="M70" s="47"/>
      <c r="N70" s="47"/>
      <c r="O70" s="47"/>
      <c r="P70" s="47"/>
      <c r="Q70" s="47"/>
      <c r="R70" s="47"/>
      <c r="S70" s="47"/>
      <c r="T70" s="47"/>
      <c r="U70" s="47"/>
      <c r="V70" s="47"/>
      <c r="W70" s="47"/>
      <c r="X70" s="47"/>
      <c r="Y70" s="47"/>
      <c r="Z70" s="47"/>
    </row>
    <row r="71" ht="16.5" customHeight="1">
      <c r="A71" s="47"/>
      <c r="B71" s="47"/>
      <c r="C71" s="47"/>
      <c r="D71" s="47"/>
      <c r="E71" s="47"/>
      <c r="F71" s="47"/>
      <c r="G71" s="47"/>
      <c r="H71" s="47"/>
      <c r="I71" s="47"/>
      <c r="J71" s="47"/>
      <c r="K71" s="47"/>
      <c r="L71" s="47"/>
      <c r="M71" s="47"/>
      <c r="N71" s="47"/>
      <c r="O71" s="47"/>
      <c r="P71" s="47"/>
      <c r="Q71" s="47"/>
      <c r="R71" s="47"/>
      <c r="S71" s="47"/>
      <c r="T71" s="47"/>
      <c r="U71" s="47"/>
      <c r="V71" s="47"/>
      <c r="W71" s="47"/>
      <c r="X71" s="47"/>
      <c r="Y71" s="47"/>
      <c r="Z71" s="47"/>
    </row>
    <row r="72" ht="16.5" customHeight="1">
      <c r="A72" s="47"/>
      <c r="B72" s="47"/>
      <c r="C72" s="47"/>
      <c r="D72" s="47"/>
      <c r="E72" s="47"/>
      <c r="F72" s="47"/>
      <c r="G72" s="47"/>
      <c r="H72" s="47"/>
      <c r="I72" s="47"/>
      <c r="J72" s="47"/>
      <c r="K72" s="47"/>
      <c r="L72" s="47"/>
      <c r="M72" s="47"/>
      <c r="N72" s="47"/>
      <c r="O72" s="47"/>
      <c r="P72" s="47"/>
      <c r="Q72" s="47"/>
      <c r="R72" s="47"/>
      <c r="S72" s="47"/>
      <c r="T72" s="47"/>
      <c r="U72" s="47"/>
      <c r="V72" s="47"/>
      <c r="W72" s="47"/>
      <c r="X72" s="47"/>
      <c r="Y72" s="47"/>
      <c r="Z72" s="47"/>
    </row>
    <row r="73" ht="16.5" customHeight="1">
      <c r="A73" s="47"/>
      <c r="B73" s="47"/>
      <c r="C73" s="47"/>
      <c r="D73" s="47"/>
      <c r="E73" s="47"/>
      <c r="F73" s="47"/>
      <c r="G73" s="47"/>
      <c r="H73" s="47"/>
      <c r="I73" s="47"/>
      <c r="J73" s="47"/>
      <c r="K73" s="47"/>
      <c r="L73" s="47"/>
      <c r="M73" s="47"/>
      <c r="N73" s="47"/>
      <c r="O73" s="47"/>
      <c r="P73" s="47"/>
      <c r="Q73" s="47"/>
      <c r="R73" s="47"/>
      <c r="S73" s="47"/>
      <c r="T73" s="47"/>
      <c r="U73" s="47"/>
      <c r="V73" s="47"/>
      <c r="W73" s="47"/>
      <c r="X73" s="47"/>
      <c r="Y73" s="47"/>
      <c r="Z73" s="47"/>
    </row>
    <row r="74" ht="16.5" customHeight="1">
      <c r="A74" s="47"/>
      <c r="B74" s="47"/>
      <c r="C74" s="47"/>
      <c r="D74" s="47"/>
      <c r="E74" s="47"/>
      <c r="F74" s="47"/>
      <c r="G74" s="47"/>
      <c r="H74" s="47"/>
      <c r="I74" s="47"/>
      <c r="J74" s="47"/>
      <c r="K74" s="47"/>
      <c r="L74" s="47"/>
      <c r="M74" s="47"/>
      <c r="N74" s="47"/>
      <c r="O74" s="47"/>
      <c r="P74" s="47"/>
      <c r="Q74" s="47"/>
      <c r="R74" s="47"/>
      <c r="S74" s="47"/>
      <c r="T74" s="47"/>
      <c r="U74" s="47"/>
      <c r="V74" s="47"/>
      <c r="W74" s="47"/>
      <c r="X74" s="47"/>
      <c r="Y74" s="47"/>
      <c r="Z74" s="47"/>
    </row>
    <row r="75" ht="16.5" customHeight="1">
      <c r="A75" s="47"/>
      <c r="B75" s="47"/>
      <c r="C75" s="47"/>
      <c r="D75" s="47"/>
      <c r="E75" s="47"/>
      <c r="F75" s="47"/>
      <c r="G75" s="47"/>
      <c r="H75" s="47"/>
      <c r="I75" s="47"/>
      <c r="J75" s="47"/>
      <c r="K75" s="47"/>
      <c r="L75" s="47"/>
      <c r="M75" s="47"/>
      <c r="N75" s="47"/>
      <c r="O75" s="47"/>
      <c r="P75" s="47"/>
      <c r="Q75" s="47"/>
      <c r="R75" s="47"/>
      <c r="S75" s="47"/>
      <c r="T75" s="47"/>
      <c r="U75" s="47"/>
      <c r="V75" s="47"/>
      <c r="W75" s="47"/>
      <c r="X75" s="47"/>
      <c r="Y75" s="47"/>
      <c r="Z75" s="47"/>
    </row>
    <row r="76" ht="16.5" customHeight="1">
      <c r="A76" s="47"/>
      <c r="B76" s="47"/>
      <c r="C76" s="47"/>
      <c r="D76" s="47"/>
      <c r="E76" s="47"/>
      <c r="F76" s="47"/>
      <c r="G76" s="47"/>
      <c r="H76" s="47"/>
      <c r="I76" s="47"/>
      <c r="J76" s="47"/>
      <c r="K76" s="47"/>
      <c r="L76" s="47"/>
      <c r="M76" s="47"/>
      <c r="N76" s="47"/>
      <c r="O76" s="47"/>
      <c r="P76" s="47"/>
      <c r="Q76" s="47"/>
      <c r="R76" s="47"/>
      <c r="S76" s="47"/>
      <c r="T76" s="47"/>
      <c r="U76" s="47"/>
      <c r="V76" s="47"/>
      <c r="W76" s="47"/>
      <c r="X76" s="47"/>
      <c r="Y76" s="47"/>
      <c r="Z76" s="47"/>
    </row>
    <row r="77" ht="16.5" customHeight="1">
      <c r="A77" s="47"/>
      <c r="B77" s="47"/>
      <c r="C77" s="47"/>
      <c r="D77" s="47"/>
      <c r="E77" s="47"/>
      <c r="F77" s="47"/>
      <c r="G77" s="47"/>
      <c r="H77" s="47"/>
      <c r="I77" s="47"/>
      <c r="J77" s="47"/>
      <c r="K77" s="47"/>
      <c r="L77" s="47"/>
      <c r="M77" s="47"/>
      <c r="N77" s="47"/>
      <c r="O77" s="47"/>
      <c r="P77" s="47"/>
      <c r="Q77" s="47"/>
      <c r="R77" s="47"/>
      <c r="S77" s="47"/>
      <c r="T77" s="47"/>
      <c r="U77" s="47"/>
      <c r="V77" s="47"/>
      <c r="W77" s="47"/>
      <c r="X77" s="47"/>
      <c r="Y77" s="47"/>
      <c r="Z77" s="47"/>
    </row>
    <row r="78" ht="16.5" customHeight="1">
      <c r="A78" s="47"/>
      <c r="B78" s="47"/>
      <c r="C78" s="47"/>
      <c r="D78" s="47"/>
      <c r="E78" s="47"/>
      <c r="F78" s="47"/>
      <c r="G78" s="47"/>
      <c r="H78" s="47"/>
      <c r="I78" s="47"/>
      <c r="J78" s="47"/>
      <c r="K78" s="47"/>
      <c r="L78" s="47"/>
      <c r="M78" s="47"/>
      <c r="N78" s="47"/>
      <c r="O78" s="47"/>
      <c r="P78" s="47"/>
      <c r="Q78" s="47"/>
      <c r="R78" s="47"/>
      <c r="S78" s="47"/>
      <c r="T78" s="47"/>
      <c r="U78" s="47"/>
      <c r="V78" s="47"/>
      <c r="W78" s="47"/>
      <c r="X78" s="47"/>
      <c r="Y78" s="47"/>
      <c r="Z78" s="47"/>
    </row>
    <row r="79" ht="16.5" customHeight="1">
      <c r="A79" s="47"/>
      <c r="B79" s="47"/>
      <c r="C79" s="47"/>
      <c r="D79" s="47"/>
      <c r="E79" s="47"/>
      <c r="F79" s="47"/>
      <c r="G79" s="47"/>
      <c r="H79" s="47"/>
      <c r="I79" s="47"/>
      <c r="J79" s="47"/>
      <c r="K79" s="47"/>
      <c r="L79" s="47"/>
      <c r="M79" s="47"/>
      <c r="N79" s="47"/>
      <c r="O79" s="47"/>
      <c r="P79" s="47"/>
      <c r="Q79" s="47"/>
      <c r="R79" s="47"/>
      <c r="S79" s="47"/>
      <c r="T79" s="47"/>
      <c r="U79" s="47"/>
      <c r="V79" s="47"/>
      <c r="W79" s="47"/>
      <c r="X79" s="47"/>
      <c r="Y79" s="47"/>
      <c r="Z79" s="47"/>
    </row>
    <row r="80" ht="16.5" customHeight="1">
      <c r="A80" s="47"/>
      <c r="B80" s="47"/>
      <c r="C80" s="47"/>
      <c r="D80" s="47"/>
      <c r="E80" s="47"/>
      <c r="F80" s="47"/>
      <c r="G80" s="47"/>
      <c r="H80" s="47"/>
      <c r="I80" s="47"/>
      <c r="J80" s="47"/>
      <c r="K80" s="47"/>
      <c r="L80" s="47"/>
      <c r="M80" s="47"/>
      <c r="N80" s="47"/>
      <c r="O80" s="47"/>
      <c r="P80" s="47"/>
      <c r="Q80" s="47"/>
      <c r="R80" s="47"/>
      <c r="S80" s="47"/>
      <c r="T80" s="47"/>
      <c r="U80" s="47"/>
      <c r="V80" s="47"/>
      <c r="W80" s="47"/>
      <c r="X80" s="47"/>
      <c r="Y80" s="47"/>
      <c r="Z80" s="47"/>
    </row>
    <row r="81" ht="16.5" customHeight="1">
      <c r="A81" s="47"/>
      <c r="B81" s="47"/>
      <c r="C81" s="47"/>
      <c r="D81" s="47"/>
      <c r="E81" s="47"/>
      <c r="F81" s="47"/>
      <c r="G81" s="47"/>
      <c r="H81" s="47"/>
      <c r="I81" s="47"/>
      <c r="J81" s="47"/>
      <c r="K81" s="47"/>
      <c r="L81" s="47"/>
      <c r="M81" s="47"/>
      <c r="N81" s="47"/>
      <c r="O81" s="47"/>
      <c r="P81" s="47"/>
      <c r="Q81" s="47"/>
      <c r="R81" s="47"/>
      <c r="S81" s="47"/>
      <c r="T81" s="47"/>
      <c r="U81" s="47"/>
      <c r="V81" s="47"/>
      <c r="W81" s="47"/>
      <c r="X81" s="47"/>
      <c r="Y81" s="47"/>
      <c r="Z81" s="47"/>
    </row>
    <row r="82" ht="16.5" customHeight="1">
      <c r="A82" s="47"/>
      <c r="B82" s="47"/>
      <c r="C82" s="47"/>
      <c r="D82" s="47"/>
      <c r="E82" s="47"/>
      <c r="F82" s="47"/>
      <c r="G82" s="47"/>
      <c r="H82" s="47"/>
      <c r="I82" s="47"/>
      <c r="J82" s="47"/>
      <c r="K82" s="47"/>
      <c r="L82" s="47"/>
      <c r="M82" s="47"/>
      <c r="N82" s="47"/>
      <c r="O82" s="47"/>
      <c r="P82" s="47"/>
      <c r="Q82" s="47"/>
      <c r="R82" s="47"/>
      <c r="S82" s="47"/>
      <c r="T82" s="47"/>
      <c r="U82" s="47"/>
      <c r="V82" s="47"/>
      <c r="W82" s="47"/>
      <c r="X82" s="47"/>
      <c r="Y82" s="47"/>
      <c r="Z82" s="47"/>
    </row>
    <row r="83" ht="16.5" customHeight="1">
      <c r="A83" s="47"/>
      <c r="B83" s="47"/>
      <c r="C83" s="47"/>
      <c r="D83" s="47"/>
      <c r="E83" s="47"/>
      <c r="F83" s="47"/>
      <c r="G83" s="47"/>
      <c r="H83" s="47"/>
      <c r="I83" s="47"/>
      <c r="J83" s="47"/>
      <c r="K83" s="47"/>
      <c r="L83" s="47"/>
      <c r="M83" s="47"/>
      <c r="N83" s="47"/>
      <c r="O83" s="47"/>
      <c r="P83" s="47"/>
      <c r="Q83" s="47"/>
      <c r="R83" s="47"/>
      <c r="S83" s="47"/>
      <c r="T83" s="47"/>
      <c r="U83" s="47"/>
      <c r="V83" s="47"/>
      <c r="W83" s="47"/>
      <c r="X83" s="47"/>
      <c r="Y83" s="47"/>
      <c r="Z83" s="47"/>
    </row>
    <row r="84" ht="16.5" customHeight="1">
      <c r="A84" s="47"/>
      <c r="B84" s="47"/>
      <c r="C84" s="47"/>
      <c r="D84" s="47"/>
      <c r="E84" s="47"/>
      <c r="F84" s="47"/>
      <c r="G84" s="47"/>
      <c r="H84" s="47"/>
      <c r="I84" s="47"/>
      <c r="J84" s="47"/>
      <c r="K84" s="47"/>
      <c r="L84" s="47"/>
      <c r="M84" s="47"/>
      <c r="N84" s="47"/>
      <c r="O84" s="47"/>
      <c r="P84" s="47"/>
      <c r="Q84" s="47"/>
      <c r="R84" s="47"/>
      <c r="S84" s="47"/>
      <c r="T84" s="47"/>
      <c r="U84" s="47"/>
      <c r="V84" s="47"/>
      <c r="W84" s="47"/>
      <c r="X84" s="47"/>
      <c r="Y84" s="47"/>
      <c r="Z84" s="47"/>
    </row>
    <row r="85" ht="16.5" customHeight="1">
      <c r="A85" s="47"/>
      <c r="B85" s="47"/>
      <c r="C85" s="47"/>
      <c r="D85" s="47"/>
      <c r="E85" s="47"/>
      <c r="F85" s="47"/>
      <c r="G85" s="47"/>
      <c r="H85" s="47"/>
      <c r="I85" s="47"/>
      <c r="J85" s="47"/>
      <c r="K85" s="47"/>
      <c r="L85" s="47"/>
      <c r="M85" s="47"/>
      <c r="N85" s="47"/>
      <c r="O85" s="47"/>
      <c r="P85" s="47"/>
      <c r="Q85" s="47"/>
      <c r="R85" s="47"/>
      <c r="S85" s="47"/>
      <c r="T85" s="47"/>
      <c r="U85" s="47"/>
      <c r="V85" s="47"/>
      <c r="W85" s="47"/>
      <c r="X85" s="47"/>
      <c r="Y85" s="47"/>
      <c r="Z85" s="47"/>
    </row>
    <row r="86" ht="16.5" customHeight="1">
      <c r="A86" s="47"/>
      <c r="B86" s="47"/>
      <c r="C86" s="47"/>
      <c r="D86" s="47"/>
      <c r="E86" s="47"/>
      <c r="F86" s="47"/>
      <c r="G86" s="47"/>
      <c r="H86" s="47"/>
      <c r="I86" s="47"/>
      <c r="J86" s="47"/>
      <c r="K86" s="47"/>
      <c r="L86" s="47"/>
      <c r="M86" s="47"/>
      <c r="N86" s="47"/>
      <c r="O86" s="47"/>
      <c r="P86" s="47"/>
      <c r="Q86" s="47"/>
      <c r="R86" s="47"/>
      <c r="S86" s="47"/>
      <c r="T86" s="47"/>
      <c r="U86" s="47"/>
      <c r="V86" s="47"/>
      <c r="W86" s="47"/>
      <c r="X86" s="47"/>
      <c r="Y86" s="47"/>
      <c r="Z86" s="47"/>
    </row>
    <row r="87" ht="16.5" customHeight="1">
      <c r="A87" s="47"/>
      <c r="B87" s="47"/>
      <c r="C87" s="47"/>
      <c r="D87" s="47"/>
      <c r="E87" s="47"/>
      <c r="F87" s="47"/>
      <c r="G87" s="47"/>
      <c r="H87" s="47"/>
      <c r="I87" s="47"/>
      <c r="J87" s="47"/>
      <c r="K87" s="47"/>
      <c r="L87" s="47"/>
      <c r="M87" s="47"/>
      <c r="N87" s="47"/>
      <c r="O87" s="47"/>
      <c r="P87" s="47"/>
      <c r="Q87" s="47"/>
      <c r="R87" s="47"/>
      <c r="S87" s="47"/>
      <c r="T87" s="47"/>
      <c r="U87" s="47"/>
      <c r="V87" s="47"/>
      <c r="W87" s="47"/>
      <c r="X87" s="47"/>
      <c r="Y87" s="47"/>
      <c r="Z87" s="47"/>
    </row>
    <row r="88" ht="16.5" customHeight="1">
      <c r="A88" s="47"/>
      <c r="B88" s="47"/>
      <c r="C88" s="47"/>
      <c r="D88" s="47"/>
      <c r="E88" s="47"/>
      <c r="F88" s="47"/>
      <c r="G88" s="47"/>
      <c r="H88" s="47"/>
      <c r="I88" s="47"/>
      <c r="J88" s="47"/>
      <c r="K88" s="47"/>
      <c r="L88" s="47"/>
      <c r="M88" s="47"/>
      <c r="N88" s="47"/>
      <c r="O88" s="47"/>
      <c r="P88" s="47"/>
      <c r="Q88" s="47"/>
      <c r="R88" s="47"/>
      <c r="S88" s="47"/>
      <c r="T88" s="47"/>
      <c r="U88" s="47"/>
      <c r="V88" s="47"/>
      <c r="W88" s="47"/>
      <c r="X88" s="47"/>
      <c r="Y88" s="47"/>
      <c r="Z88" s="47"/>
    </row>
    <row r="89" ht="16.5" customHeight="1">
      <c r="A89" s="47"/>
      <c r="B89" s="47"/>
      <c r="C89" s="47"/>
      <c r="D89" s="47"/>
      <c r="E89" s="47"/>
      <c r="F89" s="47"/>
      <c r="G89" s="47"/>
      <c r="H89" s="47"/>
      <c r="I89" s="47"/>
      <c r="J89" s="47"/>
      <c r="K89" s="47"/>
      <c r="L89" s="47"/>
      <c r="M89" s="47"/>
      <c r="N89" s="47"/>
      <c r="O89" s="47"/>
      <c r="P89" s="47"/>
      <c r="Q89" s="47"/>
      <c r="R89" s="47"/>
      <c r="S89" s="47"/>
      <c r="T89" s="47"/>
      <c r="U89" s="47"/>
      <c r="V89" s="47"/>
      <c r="W89" s="47"/>
      <c r="X89" s="47"/>
      <c r="Y89" s="47"/>
      <c r="Z89" s="47"/>
    </row>
    <row r="90" ht="16.5" customHeight="1">
      <c r="A90" s="47"/>
      <c r="B90" s="47"/>
      <c r="C90" s="47"/>
      <c r="D90" s="47"/>
      <c r="E90" s="47"/>
      <c r="F90" s="47"/>
      <c r="G90" s="47"/>
      <c r="H90" s="47"/>
      <c r="I90" s="47"/>
      <c r="J90" s="47"/>
      <c r="K90" s="47"/>
      <c r="L90" s="47"/>
      <c r="M90" s="47"/>
      <c r="N90" s="47"/>
      <c r="O90" s="47"/>
      <c r="P90" s="47"/>
      <c r="Q90" s="47"/>
      <c r="R90" s="47"/>
      <c r="S90" s="47"/>
      <c r="T90" s="47"/>
      <c r="U90" s="47"/>
      <c r="V90" s="47"/>
      <c r="W90" s="47"/>
      <c r="X90" s="47"/>
      <c r="Y90" s="47"/>
      <c r="Z90" s="47"/>
    </row>
    <row r="91" ht="16.5" customHeight="1">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row>
    <row r="92" ht="16.5" customHeight="1">
      <c r="A92" s="47"/>
      <c r="B92" s="47"/>
      <c r="C92" s="47"/>
      <c r="D92" s="47"/>
      <c r="E92" s="47"/>
      <c r="F92" s="47"/>
      <c r="G92" s="47"/>
      <c r="H92" s="47"/>
      <c r="I92" s="47"/>
      <c r="J92" s="47"/>
      <c r="K92" s="47"/>
      <c r="L92" s="47"/>
      <c r="M92" s="47"/>
      <c r="N92" s="47"/>
      <c r="O92" s="47"/>
      <c r="P92" s="47"/>
      <c r="Q92" s="47"/>
      <c r="R92" s="47"/>
      <c r="S92" s="47"/>
      <c r="T92" s="47"/>
      <c r="U92" s="47"/>
      <c r="V92" s="47"/>
      <c r="W92" s="47"/>
      <c r="X92" s="47"/>
      <c r="Y92" s="47"/>
      <c r="Z92" s="47"/>
    </row>
    <row r="93" ht="16.5" customHeight="1">
      <c r="A93" s="47"/>
      <c r="B93" s="47"/>
      <c r="C93" s="47"/>
      <c r="D93" s="47"/>
      <c r="E93" s="47"/>
      <c r="F93" s="47"/>
      <c r="G93" s="47"/>
      <c r="H93" s="47"/>
      <c r="I93" s="47"/>
      <c r="J93" s="47"/>
      <c r="K93" s="47"/>
      <c r="L93" s="47"/>
      <c r="M93" s="47"/>
      <c r="N93" s="47"/>
      <c r="O93" s="47"/>
      <c r="P93" s="47"/>
      <c r="Q93" s="47"/>
      <c r="R93" s="47"/>
      <c r="S93" s="47"/>
      <c r="T93" s="47"/>
      <c r="U93" s="47"/>
      <c r="V93" s="47"/>
      <c r="W93" s="47"/>
      <c r="X93" s="47"/>
      <c r="Y93" s="47"/>
      <c r="Z93" s="47"/>
    </row>
    <row r="94" ht="16.5" customHeight="1">
      <c r="A94" s="47"/>
      <c r="B94" s="47"/>
      <c r="C94" s="47"/>
      <c r="D94" s="47"/>
      <c r="E94" s="47"/>
      <c r="F94" s="47"/>
      <c r="G94" s="47"/>
      <c r="H94" s="47"/>
      <c r="I94" s="47"/>
      <c r="J94" s="47"/>
      <c r="K94" s="47"/>
      <c r="L94" s="47"/>
      <c r="M94" s="47"/>
      <c r="N94" s="47"/>
      <c r="O94" s="47"/>
      <c r="P94" s="47"/>
      <c r="Q94" s="47"/>
      <c r="R94" s="47"/>
      <c r="S94" s="47"/>
      <c r="T94" s="47"/>
      <c r="U94" s="47"/>
      <c r="V94" s="47"/>
      <c r="W94" s="47"/>
      <c r="X94" s="47"/>
      <c r="Y94" s="47"/>
      <c r="Z94" s="47"/>
    </row>
    <row r="95" ht="16.5" customHeight="1">
      <c r="A95" s="47"/>
      <c r="B95" s="47"/>
      <c r="C95" s="47"/>
      <c r="D95" s="47"/>
      <c r="E95" s="47"/>
      <c r="F95" s="47"/>
      <c r="G95" s="47"/>
      <c r="H95" s="47"/>
      <c r="I95" s="47"/>
      <c r="J95" s="47"/>
      <c r="K95" s="47"/>
      <c r="L95" s="47"/>
      <c r="M95" s="47"/>
      <c r="N95" s="47"/>
      <c r="O95" s="47"/>
      <c r="P95" s="47"/>
      <c r="Q95" s="47"/>
      <c r="R95" s="47"/>
      <c r="S95" s="47"/>
      <c r="T95" s="47"/>
      <c r="U95" s="47"/>
      <c r="V95" s="47"/>
      <c r="W95" s="47"/>
      <c r="X95" s="47"/>
      <c r="Y95" s="47"/>
      <c r="Z95" s="47"/>
    </row>
    <row r="96" ht="16.5" customHeight="1">
      <c r="A96" s="47"/>
      <c r="B96" s="47"/>
      <c r="C96" s="47"/>
      <c r="D96" s="47"/>
      <c r="E96" s="47"/>
      <c r="F96" s="47"/>
      <c r="G96" s="47"/>
      <c r="H96" s="47"/>
      <c r="I96" s="47"/>
      <c r="J96" s="47"/>
      <c r="K96" s="47"/>
      <c r="L96" s="47"/>
      <c r="M96" s="47"/>
      <c r="N96" s="47"/>
      <c r="O96" s="47"/>
      <c r="P96" s="47"/>
      <c r="Q96" s="47"/>
      <c r="R96" s="47"/>
      <c r="S96" s="47"/>
      <c r="T96" s="47"/>
      <c r="U96" s="47"/>
      <c r="V96" s="47"/>
      <c r="W96" s="47"/>
      <c r="X96" s="47"/>
      <c r="Y96" s="47"/>
      <c r="Z96" s="47"/>
    </row>
    <row r="97" ht="16.5" customHeight="1">
      <c r="A97" s="47"/>
      <c r="B97" s="47"/>
      <c r="C97" s="47"/>
      <c r="D97" s="47"/>
      <c r="E97" s="47"/>
      <c r="F97" s="47"/>
      <c r="G97" s="47"/>
      <c r="H97" s="47"/>
      <c r="I97" s="47"/>
      <c r="J97" s="47"/>
      <c r="K97" s="47"/>
      <c r="L97" s="47"/>
      <c r="M97" s="47"/>
      <c r="N97" s="47"/>
      <c r="O97" s="47"/>
      <c r="P97" s="47"/>
      <c r="Q97" s="47"/>
      <c r="R97" s="47"/>
      <c r="S97" s="47"/>
      <c r="T97" s="47"/>
      <c r="U97" s="47"/>
      <c r="V97" s="47"/>
      <c r="W97" s="47"/>
      <c r="X97" s="47"/>
      <c r="Y97" s="47"/>
      <c r="Z97" s="47"/>
    </row>
    <row r="98" ht="16.5" customHeight="1">
      <c r="A98" s="47"/>
      <c r="B98" s="47"/>
      <c r="C98" s="47"/>
      <c r="D98" s="47"/>
      <c r="E98" s="47"/>
      <c r="F98" s="47"/>
      <c r="G98" s="47"/>
      <c r="H98" s="47"/>
      <c r="I98" s="47"/>
      <c r="J98" s="47"/>
      <c r="K98" s="47"/>
      <c r="L98" s="47"/>
      <c r="M98" s="47"/>
      <c r="N98" s="47"/>
      <c r="O98" s="47"/>
      <c r="P98" s="47"/>
      <c r="Q98" s="47"/>
      <c r="R98" s="47"/>
      <c r="S98" s="47"/>
      <c r="T98" s="47"/>
      <c r="U98" s="47"/>
      <c r="V98" s="47"/>
      <c r="W98" s="47"/>
      <c r="X98" s="47"/>
      <c r="Y98" s="47"/>
      <c r="Z98" s="47"/>
    </row>
    <row r="99" ht="16.5" customHeight="1">
      <c r="A99" s="47"/>
      <c r="B99" s="47"/>
      <c r="C99" s="47"/>
      <c r="D99" s="47"/>
      <c r="E99" s="47"/>
      <c r="F99" s="47"/>
      <c r="G99" s="47"/>
      <c r="H99" s="47"/>
      <c r="I99" s="47"/>
      <c r="J99" s="47"/>
      <c r="K99" s="47"/>
      <c r="L99" s="47"/>
      <c r="M99" s="47"/>
      <c r="N99" s="47"/>
      <c r="O99" s="47"/>
      <c r="P99" s="47"/>
      <c r="Q99" s="47"/>
      <c r="R99" s="47"/>
      <c r="S99" s="47"/>
      <c r="T99" s="47"/>
      <c r="U99" s="47"/>
      <c r="V99" s="47"/>
      <c r="W99" s="47"/>
      <c r="X99" s="47"/>
      <c r="Y99" s="47"/>
      <c r="Z99" s="47"/>
    </row>
    <row r="100" ht="16.5" customHeight="1">
      <c r="A100" s="47"/>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row>
    <row r="101" ht="16.5" customHeight="1">
      <c r="A101" s="47"/>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row>
    <row r="102" ht="16.5" customHeight="1">
      <c r="A102" s="47"/>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row>
    <row r="103" ht="16.5" customHeight="1">
      <c r="A103" s="47"/>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row>
    <row r="104" ht="16.5" customHeight="1">
      <c r="A104" s="47"/>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row>
    <row r="105" ht="16.5" customHeight="1">
      <c r="A105" s="47"/>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row>
    <row r="106" ht="16.5" customHeight="1">
      <c r="A106" s="47"/>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row>
    <row r="107" ht="16.5" customHeight="1">
      <c r="A107" s="47"/>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row>
    <row r="108" ht="16.5" customHeight="1">
      <c r="A108" s="47"/>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row>
    <row r="109" ht="16.5" customHeight="1">
      <c r="A109" s="47"/>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row>
    <row r="110" ht="16.5" customHeight="1">
      <c r="A110" s="47"/>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row>
    <row r="111" ht="16.5" customHeight="1">
      <c r="A111" s="47"/>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row>
    <row r="112" ht="16.5" customHeight="1">
      <c r="A112" s="47"/>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row>
    <row r="113" ht="16.5" customHeight="1">
      <c r="A113" s="47"/>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row>
    <row r="114" ht="16.5" customHeight="1">
      <c r="A114" s="47"/>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row>
    <row r="115" ht="16.5" customHeight="1">
      <c r="A115" s="47"/>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row>
    <row r="116" ht="16.5" customHeight="1">
      <c r="A116" s="47"/>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row>
    <row r="117" ht="16.5" customHeight="1">
      <c r="A117" s="47"/>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row>
    <row r="118" ht="16.5" customHeight="1">
      <c r="A118" s="47"/>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row>
    <row r="119" ht="16.5" customHeight="1">
      <c r="A119" s="47"/>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row>
    <row r="120" ht="16.5" customHeight="1">
      <c r="A120" s="47"/>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row>
    <row r="121" ht="16.5" customHeight="1">
      <c r="A121" s="47"/>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row>
    <row r="122" ht="16.5" customHeight="1">
      <c r="A122" s="47"/>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row>
    <row r="123" ht="16.5" customHeight="1">
      <c r="A123" s="47"/>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row>
    <row r="124" ht="16.5" customHeight="1">
      <c r="A124" s="47"/>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row>
    <row r="125" ht="16.5" customHeight="1">
      <c r="A125" s="47"/>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row>
    <row r="126" ht="16.5" customHeight="1">
      <c r="A126" s="47"/>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row>
    <row r="127" ht="16.5" customHeight="1">
      <c r="A127" s="47"/>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row>
    <row r="128" ht="16.5" customHeight="1">
      <c r="A128" s="47"/>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row>
    <row r="129" ht="16.5" customHeight="1">
      <c r="A129" s="47"/>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row>
    <row r="130" ht="16.5" customHeight="1">
      <c r="A130" s="47"/>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row>
    <row r="131" ht="16.5" customHeight="1">
      <c r="A131" s="47"/>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row>
    <row r="132" ht="16.5" customHeight="1">
      <c r="A132" s="47"/>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row>
    <row r="133" ht="16.5" customHeight="1">
      <c r="A133" s="47"/>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row>
    <row r="134" ht="16.5" customHeight="1">
      <c r="A134" s="47"/>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row>
    <row r="135" ht="16.5" customHeight="1">
      <c r="A135" s="47"/>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row>
    <row r="136" ht="16.5" customHeight="1">
      <c r="A136" s="47"/>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row>
    <row r="137" ht="16.5" customHeight="1">
      <c r="A137" s="47"/>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row>
    <row r="138" ht="16.5" customHeight="1">
      <c r="A138" s="47"/>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row>
    <row r="139" ht="16.5" customHeight="1">
      <c r="A139" s="47"/>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row>
    <row r="140" ht="16.5" customHeight="1">
      <c r="A140" s="47"/>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row>
    <row r="141" ht="16.5" customHeight="1">
      <c r="A141" s="47"/>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row>
    <row r="142" ht="16.5" customHeight="1">
      <c r="A142" s="47"/>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row>
    <row r="143" ht="16.5" customHeight="1">
      <c r="A143" s="47"/>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row>
    <row r="144" ht="16.5" customHeight="1">
      <c r="A144" s="47"/>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row>
    <row r="145" ht="16.5" customHeight="1">
      <c r="A145" s="47"/>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row>
    <row r="146" ht="16.5" customHeight="1">
      <c r="A146" s="47"/>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row>
    <row r="147" ht="16.5" customHeight="1">
      <c r="A147" s="47"/>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row>
    <row r="148" ht="16.5" customHeight="1">
      <c r="A148" s="47"/>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row>
    <row r="149" ht="16.5" customHeight="1">
      <c r="A149" s="47"/>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row>
    <row r="150" ht="16.5" customHeight="1">
      <c r="A150" s="47"/>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row>
    <row r="151" ht="16.5" customHeight="1">
      <c r="A151" s="47"/>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row>
    <row r="152" ht="16.5" customHeight="1">
      <c r="A152" s="47"/>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row>
    <row r="153" ht="16.5" customHeight="1">
      <c r="A153" s="47"/>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row>
    <row r="154" ht="16.5" customHeight="1">
      <c r="A154" s="47"/>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row>
    <row r="155" ht="16.5" customHeight="1">
      <c r="A155" s="47"/>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row>
    <row r="156" ht="16.5" customHeight="1">
      <c r="A156" s="47"/>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row>
    <row r="157" ht="16.5" customHeight="1">
      <c r="A157" s="47"/>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row>
    <row r="158" ht="16.5" customHeight="1">
      <c r="A158" s="47"/>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row>
    <row r="159" ht="16.5" customHeight="1">
      <c r="A159" s="47"/>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row>
    <row r="160" ht="16.5" customHeight="1">
      <c r="A160" s="47"/>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row>
    <row r="161" ht="16.5" customHeight="1">
      <c r="A161" s="47"/>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row>
    <row r="162" ht="16.5" customHeight="1">
      <c r="A162" s="47"/>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row>
    <row r="163" ht="16.5" customHeight="1">
      <c r="A163" s="47"/>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row>
    <row r="164" ht="16.5" customHeight="1">
      <c r="A164" s="47"/>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row>
    <row r="165" ht="16.5" customHeight="1">
      <c r="A165" s="47"/>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row>
    <row r="166" ht="16.5" customHeight="1">
      <c r="A166" s="47"/>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row>
    <row r="167" ht="16.5" customHeight="1">
      <c r="A167" s="47"/>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row>
    <row r="168" ht="16.5" customHeight="1">
      <c r="A168" s="47"/>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row>
    <row r="169" ht="16.5" customHeight="1">
      <c r="A169" s="47"/>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row>
    <row r="170" ht="16.5" customHeight="1">
      <c r="A170" s="47"/>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row>
    <row r="171" ht="16.5" customHeight="1">
      <c r="A171" s="47"/>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row>
    <row r="172" ht="16.5" customHeight="1">
      <c r="A172" s="47"/>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row>
    <row r="173" ht="16.5" customHeight="1">
      <c r="A173" s="47"/>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row>
    <row r="174" ht="16.5" customHeight="1">
      <c r="A174" s="47"/>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row>
    <row r="175" ht="16.5" customHeight="1">
      <c r="A175" s="47"/>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row>
    <row r="176" ht="16.5" customHeight="1">
      <c r="A176" s="47"/>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row>
    <row r="177" ht="16.5" customHeight="1">
      <c r="A177" s="47"/>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row>
    <row r="178" ht="16.5" customHeight="1">
      <c r="A178" s="47"/>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row>
    <row r="179" ht="16.5" customHeight="1">
      <c r="A179" s="47"/>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row>
    <row r="180" ht="16.5" customHeight="1">
      <c r="A180" s="47"/>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row>
    <row r="181" ht="16.5" customHeight="1">
      <c r="A181" s="47"/>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row>
    <row r="182" ht="16.5" customHeight="1">
      <c r="A182" s="47"/>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row>
    <row r="183" ht="16.5" customHeight="1">
      <c r="A183" s="47"/>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row>
    <row r="184" ht="16.5" customHeight="1">
      <c r="A184" s="47"/>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row>
    <row r="185" ht="16.5" customHeight="1">
      <c r="A185" s="47"/>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row>
    <row r="186" ht="16.5" customHeight="1">
      <c r="A186" s="47"/>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row>
    <row r="187" ht="16.5" customHeight="1">
      <c r="A187" s="47"/>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row>
    <row r="188" ht="16.5" customHeight="1">
      <c r="A188" s="47"/>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row>
    <row r="189" ht="16.5" customHeight="1">
      <c r="A189" s="47"/>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row>
    <row r="190" ht="16.5" customHeight="1">
      <c r="A190" s="47"/>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row>
    <row r="191" ht="16.5" customHeight="1">
      <c r="A191" s="47"/>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row>
    <row r="192" ht="16.5" customHeight="1">
      <c r="A192" s="47"/>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row>
    <row r="193" ht="16.5" customHeight="1">
      <c r="A193" s="47"/>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row>
    <row r="194" ht="16.5" customHeight="1">
      <c r="A194" s="47"/>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row>
    <row r="195" ht="16.5" customHeight="1">
      <c r="A195" s="47"/>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row>
    <row r="196" ht="16.5" customHeight="1">
      <c r="A196" s="47"/>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row>
    <row r="197" ht="16.5" customHeight="1">
      <c r="A197" s="47"/>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row>
    <row r="198" ht="16.5" customHeight="1">
      <c r="A198" s="47"/>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row>
    <row r="199" ht="16.5" customHeight="1">
      <c r="A199" s="47"/>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row>
    <row r="200" ht="16.5" customHeight="1">
      <c r="A200" s="47"/>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row>
    <row r="201" ht="16.5" customHeight="1">
      <c r="A201" s="47"/>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row>
    <row r="202" ht="16.5" customHeight="1">
      <c r="A202" s="47"/>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row>
    <row r="203" ht="16.5" customHeight="1">
      <c r="A203" s="47"/>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row>
    <row r="204" ht="16.5" customHeight="1">
      <c r="A204" s="47"/>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row>
    <row r="205" ht="16.5" customHeight="1">
      <c r="A205" s="47"/>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row>
    <row r="206" ht="16.5" customHeight="1">
      <c r="A206" s="47"/>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row>
    <row r="207" ht="16.5" customHeight="1">
      <c r="A207" s="47"/>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row>
    <row r="208" ht="16.5" customHeight="1">
      <c r="A208" s="47"/>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row>
    <row r="209" ht="16.5" customHeight="1">
      <c r="A209" s="47"/>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row>
    <row r="210" ht="16.5" customHeight="1">
      <c r="A210" s="47"/>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row>
    <row r="211" ht="16.5" customHeight="1">
      <c r="A211" s="47"/>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row>
    <row r="212" ht="16.5" customHeight="1">
      <c r="A212" s="47"/>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row>
    <row r="213" ht="16.5" customHeight="1">
      <c r="A213" s="47"/>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row>
    <row r="214" ht="16.5" customHeight="1">
      <c r="A214" s="47"/>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row>
    <row r="215" ht="16.5" customHeight="1">
      <c r="A215" s="47"/>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row>
    <row r="216" ht="16.5" customHeight="1">
      <c r="A216" s="47"/>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row>
    <row r="217" ht="16.5" customHeight="1">
      <c r="A217" s="47"/>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row>
    <row r="218" ht="16.5" customHeight="1">
      <c r="A218" s="47"/>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row>
    <row r="219" ht="16.5" customHeight="1">
      <c r="A219" s="47"/>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row>
    <row r="220" ht="16.5" customHeight="1">
      <c r="A220" s="47"/>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row>
    <row r="221" ht="16.5" customHeight="1">
      <c r="A221" s="47"/>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row>
    <row r="222" ht="16.5" customHeight="1">
      <c r="A222" s="47"/>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row>
    <row r="223" ht="16.5" customHeight="1">
      <c r="A223" s="47"/>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row>
    <row r="224" ht="16.5" customHeight="1">
      <c r="A224" s="47"/>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row>
    <row r="225" ht="16.5" customHeight="1">
      <c r="A225" s="47"/>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row>
    <row r="226" ht="16.5" customHeight="1">
      <c r="A226" s="47"/>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row>
    <row r="227" ht="16.5" customHeight="1">
      <c r="A227" s="47"/>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row>
    <row r="228" ht="16.5" customHeight="1">
      <c r="A228" s="47"/>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row>
    <row r="229" ht="16.5" customHeight="1">
      <c r="A229" s="47"/>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row>
    <row r="230" ht="16.5" customHeight="1">
      <c r="A230" s="47"/>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row>
    <row r="231" ht="16.5" customHeight="1">
      <c r="A231" s="47"/>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row>
    <row r="232" ht="16.5" customHeight="1">
      <c r="A232" s="47"/>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row>
    <row r="233" ht="16.5" customHeight="1">
      <c r="A233" s="47"/>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row>
    <row r="234" ht="16.5" customHeight="1">
      <c r="A234" s="47"/>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row>
    <row r="235" ht="16.5" customHeight="1">
      <c r="A235" s="47"/>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row>
    <row r="236" ht="16.5" customHeight="1">
      <c r="A236" s="47"/>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row>
    <row r="237" ht="16.5" customHeight="1">
      <c r="A237" s="47"/>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row>
    <row r="238" ht="16.5" customHeight="1">
      <c r="A238" s="47"/>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row>
    <row r="239" ht="16.5" customHeight="1">
      <c r="A239" s="47"/>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row>
    <row r="240" ht="16.5" customHeight="1">
      <c r="A240" s="47"/>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row>
    <row r="241" ht="16.5" customHeight="1">
      <c r="A241" s="47"/>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row>
    <row r="242" ht="16.5" customHeight="1">
      <c r="A242" s="47"/>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row>
    <row r="243" ht="16.5" customHeight="1">
      <c r="A243" s="47"/>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row>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3.75"/>
    <col customWidth="1" min="2" max="2" width="22.88"/>
    <col customWidth="1" min="3" max="3" width="4.0"/>
    <col customWidth="1" min="4" max="4" width="2.75"/>
    <col customWidth="1" min="5" max="5" width="11.13"/>
    <col customWidth="1" min="6" max="6" width="10.63"/>
  </cols>
  <sheetData>
    <row r="3">
      <c r="F3" s="52"/>
    </row>
    <row r="4">
      <c r="F4" s="56"/>
    </row>
    <row r="5">
      <c r="F5" s="58"/>
    </row>
    <row r="6">
      <c r="A6" s="59"/>
      <c r="B6" s="60"/>
      <c r="C6" s="43"/>
      <c r="D6" s="43"/>
      <c r="E6" s="43"/>
      <c r="F6" s="61"/>
    </row>
    <row r="7">
      <c r="A7" s="59"/>
      <c r="B7" s="60"/>
      <c r="C7" s="43"/>
      <c r="D7" s="43"/>
      <c r="E7" s="43"/>
      <c r="F7" s="61"/>
    </row>
    <row r="8">
      <c r="A8" s="59"/>
      <c r="B8" s="60"/>
      <c r="C8" s="43"/>
      <c r="D8" s="43"/>
      <c r="E8" s="43"/>
      <c r="F8" s="61"/>
    </row>
    <row r="9">
      <c r="A9" s="62"/>
      <c r="B9" s="53"/>
      <c r="C9" s="54"/>
      <c r="D9" s="54"/>
      <c r="E9" s="54"/>
      <c r="F9" s="5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2"/>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25"/>
    <col customWidth="1" min="2" max="3" width="80.0"/>
    <col customWidth="1" min="4" max="6" width="11.38"/>
    <col customWidth="1" min="7" max="23" width="10.63"/>
  </cols>
  <sheetData>
    <row r="1" ht="10.5" customHeight="1">
      <c r="A1" s="63" t="s">
        <v>4</v>
      </c>
      <c r="B1" s="63" t="s">
        <v>7</v>
      </c>
      <c r="C1" s="63" t="s">
        <v>594</v>
      </c>
      <c r="D1" s="63"/>
      <c r="E1" s="63"/>
      <c r="F1" s="63"/>
      <c r="G1" s="63"/>
      <c r="H1" s="63"/>
      <c r="I1" s="63"/>
      <c r="J1" s="63"/>
      <c r="K1" s="63"/>
      <c r="L1" s="63"/>
      <c r="M1" s="63"/>
      <c r="N1" s="63"/>
      <c r="O1" s="63"/>
      <c r="P1" s="63"/>
      <c r="Q1" s="63"/>
      <c r="R1" s="63"/>
      <c r="S1" s="63"/>
      <c r="T1" s="63"/>
      <c r="U1" s="63"/>
      <c r="V1" s="63"/>
      <c r="W1" s="63"/>
      <c r="X1" s="63"/>
      <c r="Y1" s="63"/>
      <c r="Z1" s="63"/>
    </row>
    <row r="2" ht="10.5" customHeight="1">
      <c r="A2" s="63" t="s">
        <v>595</v>
      </c>
      <c r="B2" s="63" t="s">
        <v>17</v>
      </c>
      <c r="C2" s="63" t="s">
        <v>500</v>
      </c>
      <c r="D2" s="63"/>
      <c r="E2" s="63"/>
      <c r="F2" s="63"/>
      <c r="G2" s="63"/>
      <c r="H2" s="63"/>
      <c r="I2" s="63"/>
      <c r="J2" s="63"/>
      <c r="K2" s="63"/>
      <c r="L2" s="63"/>
      <c r="M2" s="63"/>
      <c r="N2" s="63"/>
      <c r="O2" s="63"/>
      <c r="P2" s="63"/>
      <c r="Q2" s="63"/>
      <c r="R2" s="63"/>
      <c r="S2" s="63"/>
      <c r="T2" s="63"/>
      <c r="U2" s="63"/>
      <c r="V2" s="63"/>
      <c r="W2" s="63"/>
      <c r="X2" s="63"/>
      <c r="Y2" s="63"/>
      <c r="Z2" s="63"/>
    </row>
    <row r="3" ht="10.5" customHeight="1">
      <c r="A3" s="63" t="s">
        <v>14</v>
      </c>
      <c r="B3" s="63" t="s">
        <v>58</v>
      </c>
      <c r="C3" s="63" t="s">
        <v>566</v>
      </c>
      <c r="D3" s="63"/>
      <c r="E3" s="63"/>
      <c r="F3" s="63"/>
      <c r="G3" s="63"/>
      <c r="H3" s="63"/>
      <c r="I3" s="63"/>
      <c r="J3" s="63"/>
      <c r="K3" s="63"/>
      <c r="L3" s="63"/>
      <c r="M3" s="63"/>
      <c r="N3" s="63"/>
      <c r="O3" s="63"/>
      <c r="P3" s="63"/>
      <c r="Q3" s="63"/>
      <c r="R3" s="63"/>
      <c r="S3" s="63"/>
      <c r="T3" s="63"/>
      <c r="U3" s="63"/>
      <c r="V3" s="63"/>
      <c r="W3" s="63"/>
      <c r="X3" s="63"/>
      <c r="Y3" s="63"/>
      <c r="Z3" s="63"/>
    </row>
    <row r="4" ht="10.5" customHeight="1">
      <c r="A4" s="63"/>
      <c r="B4" s="63" t="s">
        <v>87</v>
      </c>
      <c r="C4" s="63" t="s">
        <v>555</v>
      </c>
      <c r="D4" s="63"/>
      <c r="E4" s="63"/>
      <c r="F4" s="63"/>
      <c r="G4" s="63"/>
      <c r="H4" s="63"/>
      <c r="I4" s="63"/>
      <c r="J4" s="63"/>
      <c r="K4" s="63"/>
      <c r="L4" s="63"/>
      <c r="M4" s="63"/>
      <c r="N4" s="63"/>
      <c r="O4" s="63"/>
      <c r="P4" s="63"/>
      <c r="Q4" s="63"/>
      <c r="R4" s="63"/>
      <c r="S4" s="63"/>
      <c r="T4" s="63"/>
      <c r="U4" s="63"/>
      <c r="V4" s="63"/>
      <c r="W4" s="63"/>
      <c r="X4" s="63"/>
      <c r="Y4" s="63"/>
      <c r="Z4" s="63"/>
    </row>
    <row r="5" ht="10.5" customHeight="1">
      <c r="A5" s="63"/>
      <c r="B5" s="63" t="s">
        <v>92</v>
      </c>
      <c r="C5" s="63" t="s">
        <v>608</v>
      </c>
      <c r="D5" s="63"/>
      <c r="E5" s="63"/>
      <c r="F5" s="63"/>
      <c r="G5" s="63"/>
      <c r="H5" s="63"/>
      <c r="I5" s="63"/>
      <c r="J5" s="63"/>
      <c r="K5" s="63"/>
      <c r="L5" s="63"/>
      <c r="M5" s="63"/>
      <c r="N5" s="63"/>
      <c r="O5" s="63"/>
      <c r="P5" s="63"/>
      <c r="Q5" s="63"/>
      <c r="R5" s="63"/>
      <c r="S5" s="63"/>
      <c r="T5" s="63"/>
      <c r="U5" s="63"/>
      <c r="V5" s="63"/>
      <c r="W5" s="63"/>
      <c r="X5" s="63"/>
      <c r="Y5" s="63"/>
      <c r="Z5" s="63"/>
    </row>
    <row r="6" ht="10.5" customHeight="1">
      <c r="A6" s="63"/>
      <c r="B6" s="63"/>
      <c r="C6" s="63"/>
      <c r="D6" s="63"/>
      <c r="E6" s="63"/>
      <c r="F6" s="63"/>
      <c r="G6" s="63"/>
      <c r="H6" s="63"/>
      <c r="I6" s="63"/>
      <c r="J6" s="63"/>
      <c r="K6" s="63"/>
      <c r="L6" s="63"/>
      <c r="M6" s="63"/>
      <c r="N6" s="63"/>
      <c r="O6" s="63"/>
      <c r="P6" s="63"/>
      <c r="Q6" s="63"/>
      <c r="R6" s="63"/>
      <c r="S6" s="63"/>
      <c r="T6" s="63"/>
      <c r="U6" s="63"/>
      <c r="V6" s="63"/>
      <c r="W6" s="63"/>
      <c r="X6" s="63"/>
      <c r="Y6" s="63"/>
      <c r="Z6" s="63"/>
    </row>
    <row r="7" ht="10.5" customHeight="1">
      <c r="A7" s="63"/>
      <c r="B7" s="63"/>
      <c r="C7" s="63"/>
      <c r="D7" s="63"/>
      <c r="E7" s="63"/>
      <c r="F7" s="63"/>
      <c r="G7" s="63"/>
      <c r="H7" s="63"/>
      <c r="I7" s="63"/>
      <c r="J7" s="63"/>
      <c r="K7" s="63"/>
      <c r="L7" s="63"/>
      <c r="M7" s="63"/>
      <c r="N7" s="63"/>
      <c r="O7" s="63"/>
      <c r="P7" s="63"/>
      <c r="Q7" s="63"/>
      <c r="R7" s="63"/>
      <c r="S7" s="63"/>
      <c r="T7" s="63"/>
      <c r="U7" s="63"/>
      <c r="V7" s="63"/>
      <c r="W7" s="63"/>
      <c r="X7" s="63"/>
      <c r="Y7" s="63"/>
      <c r="Z7" s="63"/>
    </row>
    <row r="8" ht="10.5" customHeight="1">
      <c r="A8" s="63"/>
      <c r="B8" s="63"/>
      <c r="C8" s="63"/>
      <c r="D8" s="63"/>
      <c r="E8" s="63"/>
      <c r="F8" s="63"/>
      <c r="G8" s="63"/>
      <c r="H8" s="63"/>
      <c r="I8" s="63"/>
      <c r="J8" s="63"/>
      <c r="K8" s="63"/>
      <c r="L8" s="63"/>
      <c r="M8" s="63"/>
      <c r="N8" s="63"/>
      <c r="O8" s="63"/>
      <c r="P8" s="63"/>
      <c r="Q8" s="63"/>
      <c r="R8" s="63"/>
      <c r="S8" s="63"/>
      <c r="T8" s="63"/>
      <c r="U8" s="63"/>
      <c r="V8" s="63"/>
      <c r="W8" s="63"/>
      <c r="X8" s="63"/>
      <c r="Y8" s="63"/>
      <c r="Z8" s="63"/>
    </row>
    <row r="9" ht="10.5" customHeight="1">
      <c r="A9" s="63"/>
      <c r="B9" s="63"/>
      <c r="C9" s="63"/>
      <c r="D9" s="63"/>
      <c r="E9" s="63"/>
      <c r="F9" s="63"/>
      <c r="G9" s="63"/>
      <c r="H9" s="63"/>
      <c r="I9" s="63"/>
      <c r="J9" s="63"/>
      <c r="K9" s="63"/>
      <c r="L9" s="63"/>
      <c r="M9" s="63"/>
      <c r="N9" s="63"/>
      <c r="O9" s="63"/>
      <c r="P9" s="63"/>
      <c r="Q9" s="63"/>
      <c r="R9" s="63"/>
      <c r="S9" s="63"/>
      <c r="T9" s="63"/>
      <c r="U9" s="63"/>
      <c r="V9" s="63"/>
      <c r="W9" s="63"/>
      <c r="X9" s="63"/>
      <c r="Y9" s="63"/>
      <c r="Z9" s="63"/>
    </row>
    <row r="10" ht="10.5" customHeight="1">
      <c r="A10" s="63"/>
      <c r="B10" s="63"/>
      <c r="C10" s="63"/>
      <c r="D10" s="63"/>
      <c r="E10" s="63"/>
      <c r="F10" s="63"/>
      <c r="G10" s="63"/>
      <c r="H10" s="63"/>
      <c r="I10" s="63"/>
      <c r="J10" s="63"/>
      <c r="K10" s="63"/>
      <c r="L10" s="63"/>
      <c r="M10" s="63"/>
      <c r="N10" s="63"/>
      <c r="O10" s="63"/>
      <c r="P10" s="63"/>
      <c r="Q10" s="63"/>
      <c r="R10" s="63"/>
      <c r="S10" s="63"/>
      <c r="T10" s="63"/>
      <c r="U10" s="63"/>
      <c r="V10" s="63"/>
      <c r="W10" s="63"/>
      <c r="X10" s="63"/>
      <c r="Y10" s="63"/>
      <c r="Z10" s="63"/>
    </row>
    <row r="11" ht="10.5" customHeight="1">
      <c r="A11" s="63"/>
      <c r="B11" s="63"/>
      <c r="C11" s="63"/>
      <c r="D11" s="63"/>
      <c r="E11" s="63"/>
      <c r="F11" s="63"/>
      <c r="G11" s="63"/>
      <c r="H11" s="63"/>
      <c r="I11" s="63"/>
      <c r="J11" s="63"/>
      <c r="K11" s="63"/>
      <c r="L11" s="63"/>
      <c r="M11" s="63"/>
      <c r="N11" s="63"/>
      <c r="O11" s="63"/>
      <c r="P11" s="63"/>
      <c r="Q11" s="63"/>
      <c r="R11" s="63"/>
      <c r="S11" s="63"/>
      <c r="T11" s="63"/>
      <c r="U11" s="63"/>
      <c r="V11" s="63"/>
      <c r="W11" s="63"/>
      <c r="X11" s="63"/>
      <c r="Y11" s="63"/>
      <c r="Z11" s="63"/>
    </row>
    <row r="12" ht="10.5" customHeight="1">
      <c r="A12" s="63"/>
      <c r="B12" s="63"/>
      <c r="C12" s="63"/>
      <c r="D12" s="63"/>
      <c r="E12" s="63"/>
      <c r="F12" s="63"/>
      <c r="G12" s="63"/>
      <c r="H12" s="63"/>
      <c r="I12" s="63"/>
      <c r="J12" s="63"/>
      <c r="K12" s="63"/>
      <c r="L12" s="63"/>
      <c r="M12" s="63"/>
      <c r="N12" s="63"/>
      <c r="O12" s="63"/>
      <c r="P12" s="63"/>
      <c r="Q12" s="63"/>
      <c r="R12" s="63"/>
      <c r="S12" s="63"/>
      <c r="T12" s="63"/>
      <c r="U12" s="63"/>
      <c r="V12" s="63"/>
      <c r="W12" s="63"/>
      <c r="X12" s="63"/>
      <c r="Y12" s="63"/>
      <c r="Z12" s="63"/>
    </row>
    <row r="13" ht="10.5" customHeight="1">
      <c r="A13" s="63"/>
      <c r="B13" s="63"/>
      <c r="C13" s="63"/>
      <c r="D13" s="63"/>
      <c r="E13" s="63"/>
      <c r="F13" s="63"/>
      <c r="G13" s="63"/>
      <c r="H13" s="63"/>
      <c r="I13" s="63"/>
      <c r="J13" s="63"/>
      <c r="K13" s="63"/>
      <c r="L13" s="63"/>
      <c r="M13" s="63"/>
      <c r="N13" s="63"/>
      <c r="O13" s="63"/>
      <c r="P13" s="63"/>
      <c r="Q13" s="63"/>
      <c r="R13" s="63"/>
      <c r="S13" s="63"/>
      <c r="T13" s="63"/>
      <c r="U13" s="63"/>
      <c r="V13" s="63"/>
      <c r="W13" s="63"/>
      <c r="X13" s="63"/>
      <c r="Y13" s="63"/>
      <c r="Z13" s="63"/>
    </row>
    <row r="14" ht="10.5" customHeight="1">
      <c r="A14" s="63"/>
      <c r="B14" s="63"/>
      <c r="C14" s="63"/>
      <c r="D14" s="63"/>
      <c r="E14" s="63"/>
      <c r="F14" s="63"/>
      <c r="G14" s="63"/>
      <c r="H14" s="63"/>
      <c r="I14" s="63"/>
      <c r="J14" s="63"/>
      <c r="K14" s="63"/>
      <c r="L14" s="63"/>
      <c r="M14" s="63"/>
      <c r="N14" s="63"/>
      <c r="O14" s="63"/>
      <c r="P14" s="63"/>
      <c r="Q14" s="63"/>
      <c r="R14" s="63"/>
      <c r="S14" s="63"/>
      <c r="T14" s="63"/>
      <c r="U14" s="63"/>
      <c r="V14" s="63"/>
      <c r="W14" s="63"/>
      <c r="X14" s="63"/>
      <c r="Y14" s="63"/>
      <c r="Z14" s="63"/>
    </row>
    <row r="15" ht="10.5" customHeight="1">
      <c r="A15" s="63"/>
      <c r="B15" s="63"/>
      <c r="C15" s="63"/>
      <c r="D15" s="63"/>
      <c r="E15" s="63"/>
      <c r="F15" s="63"/>
      <c r="G15" s="63"/>
      <c r="H15" s="63"/>
      <c r="I15" s="63"/>
      <c r="J15" s="63"/>
      <c r="K15" s="63"/>
      <c r="L15" s="63"/>
      <c r="M15" s="63"/>
      <c r="N15" s="63"/>
      <c r="O15" s="63"/>
      <c r="P15" s="63"/>
      <c r="Q15" s="63"/>
      <c r="R15" s="63"/>
      <c r="S15" s="63"/>
      <c r="T15" s="63"/>
      <c r="U15" s="63"/>
      <c r="V15" s="63"/>
      <c r="W15" s="63"/>
      <c r="X15" s="63"/>
      <c r="Y15" s="63"/>
      <c r="Z15" s="63"/>
    </row>
    <row r="16" ht="10.5" customHeight="1">
      <c r="A16" s="63"/>
      <c r="B16" s="63"/>
      <c r="C16" s="63"/>
      <c r="D16" s="63"/>
      <c r="E16" s="63"/>
      <c r="F16" s="63"/>
      <c r="G16" s="63"/>
      <c r="H16" s="63"/>
      <c r="I16" s="63"/>
      <c r="J16" s="63"/>
      <c r="K16" s="63"/>
      <c r="L16" s="63"/>
      <c r="M16" s="63"/>
      <c r="N16" s="63"/>
      <c r="O16" s="63"/>
      <c r="P16" s="63"/>
      <c r="Q16" s="63"/>
      <c r="R16" s="63"/>
      <c r="S16" s="63"/>
      <c r="T16" s="63"/>
      <c r="U16" s="63"/>
      <c r="V16" s="63"/>
      <c r="W16" s="63"/>
      <c r="X16" s="63"/>
      <c r="Y16" s="63"/>
      <c r="Z16" s="63"/>
    </row>
    <row r="17" ht="10.5" customHeight="1">
      <c r="A17" s="63"/>
      <c r="B17" s="63"/>
      <c r="C17" s="63"/>
      <c r="D17" s="63"/>
      <c r="E17" s="63"/>
      <c r="F17" s="63"/>
      <c r="G17" s="63"/>
      <c r="H17" s="63"/>
      <c r="I17" s="63"/>
      <c r="J17" s="63"/>
      <c r="K17" s="63"/>
      <c r="L17" s="63"/>
      <c r="M17" s="63"/>
      <c r="N17" s="63"/>
      <c r="O17" s="63"/>
      <c r="P17" s="63"/>
      <c r="Q17" s="63"/>
      <c r="R17" s="63"/>
      <c r="S17" s="63"/>
      <c r="T17" s="63"/>
      <c r="U17" s="63"/>
      <c r="V17" s="63"/>
      <c r="W17" s="63"/>
      <c r="X17" s="63"/>
      <c r="Y17" s="63"/>
      <c r="Z17" s="63"/>
    </row>
    <row r="18" ht="10.5" customHeight="1">
      <c r="A18" s="63"/>
      <c r="B18" s="63"/>
      <c r="C18" s="63"/>
      <c r="D18" s="63"/>
      <c r="E18" s="63"/>
      <c r="F18" s="63"/>
      <c r="G18" s="63"/>
      <c r="H18" s="63"/>
      <c r="I18" s="63"/>
      <c r="J18" s="63"/>
      <c r="K18" s="63"/>
      <c r="L18" s="63"/>
      <c r="M18" s="63"/>
      <c r="N18" s="63"/>
      <c r="O18" s="63"/>
      <c r="P18" s="63"/>
      <c r="Q18" s="63"/>
      <c r="R18" s="63"/>
      <c r="S18" s="63"/>
      <c r="T18" s="63"/>
      <c r="U18" s="63"/>
      <c r="V18" s="63"/>
      <c r="W18" s="63"/>
      <c r="X18" s="63"/>
      <c r="Y18" s="63"/>
      <c r="Z18" s="63"/>
    </row>
    <row r="19" ht="10.5" customHeight="1">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row>
    <row r="20" ht="10.5" customHeight="1">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row>
    <row r="21" ht="10.5" customHeight="1">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row>
    <row r="22" ht="10.5" customHeight="1">
      <c r="A22" s="63"/>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ht="10.5" customHeight="1">
      <c r="A23" s="63"/>
      <c r="B23" s="63"/>
      <c r="C23" s="63"/>
      <c r="D23" s="63"/>
      <c r="E23" s="63"/>
      <c r="F23" s="63"/>
      <c r="G23" s="63"/>
      <c r="H23" s="63"/>
      <c r="I23" s="63"/>
      <c r="J23" s="63"/>
      <c r="K23" s="63"/>
      <c r="L23" s="63"/>
      <c r="M23" s="63"/>
      <c r="N23" s="63"/>
      <c r="O23" s="63"/>
      <c r="P23" s="63"/>
      <c r="Q23" s="63"/>
      <c r="R23" s="63"/>
      <c r="S23" s="63"/>
      <c r="T23" s="63"/>
      <c r="U23" s="63"/>
      <c r="V23" s="63"/>
      <c r="W23" s="63"/>
      <c r="X23" s="63"/>
      <c r="Y23" s="63"/>
      <c r="Z23" s="63"/>
    </row>
    <row r="24" ht="10.5" customHeight="1">
      <c r="A24" s="63"/>
      <c r="B24" s="63"/>
      <c r="C24" s="63"/>
      <c r="D24" s="63"/>
      <c r="E24" s="63"/>
      <c r="F24" s="63"/>
      <c r="G24" s="63"/>
      <c r="H24" s="63"/>
      <c r="I24" s="63"/>
      <c r="J24" s="63"/>
      <c r="K24" s="63"/>
      <c r="L24" s="63"/>
      <c r="M24" s="63"/>
      <c r="N24" s="63"/>
      <c r="O24" s="63"/>
      <c r="P24" s="63"/>
      <c r="Q24" s="63"/>
      <c r="R24" s="63"/>
      <c r="S24" s="63"/>
      <c r="T24" s="63"/>
      <c r="U24" s="63"/>
      <c r="V24" s="63"/>
      <c r="W24" s="63"/>
      <c r="X24" s="63"/>
      <c r="Y24" s="63"/>
      <c r="Z24" s="63"/>
    </row>
    <row r="25" ht="10.5" customHeight="1">
      <c r="A25" s="63"/>
      <c r="B25" s="63"/>
      <c r="C25" s="63"/>
      <c r="D25" s="63"/>
      <c r="E25" s="63"/>
      <c r="F25" s="63"/>
      <c r="G25" s="63"/>
      <c r="H25" s="63"/>
      <c r="I25" s="63"/>
      <c r="J25" s="63"/>
      <c r="K25" s="63"/>
      <c r="L25" s="63"/>
      <c r="M25" s="63"/>
      <c r="N25" s="63"/>
      <c r="O25" s="63"/>
      <c r="P25" s="63"/>
      <c r="Q25" s="63"/>
      <c r="R25" s="63"/>
      <c r="S25" s="63"/>
      <c r="T25" s="63"/>
      <c r="U25" s="63"/>
      <c r="V25" s="63"/>
      <c r="W25" s="63"/>
      <c r="X25" s="63"/>
      <c r="Y25" s="63"/>
      <c r="Z25" s="63"/>
    </row>
    <row r="26" ht="10.5" customHeight="1">
      <c r="A26" s="63"/>
      <c r="B26" s="63"/>
      <c r="C26" s="63"/>
      <c r="D26" s="63"/>
      <c r="E26" s="63"/>
      <c r="F26" s="63"/>
      <c r="G26" s="63"/>
      <c r="H26" s="63"/>
      <c r="I26" s="63"/>
      <c r="J26" s="63"/>
      <c r="K26" s="63"/>
      <c r="L26" s="63"/>
      <c r="M26" s="63"/>
      <c r="N26" s="63"/>
      <c r="O26" s="63"/>
      <c r="P26" s="63"/>
      <c r="Q26" s="63"/>
      <c r="R26" s="63"/>
      <c r="S26" s="63"/>
      <c r="T26" s="63"/>
      <c r="U26" s="63"/>
      <c r="V26" s="63"/>
      <c r="W26" s="63"/>
      <c r="X26" s="63"/>
      <c r="Y26" s="63"/>
      <c r="Z26" s="63"/>
    </row>
    <row r="27" ht="10.5" customHeight="1">
      <c r="A27" s="63"/>
      <c r="B27" s="63"/>
      <c r="C27" s="63"/>
      <c r="D27" s="63"/>
      <c r="E27" s="63"/>
      <c r="F27" s="63"/>
      <c r="G27" s="63"/>
      <c r="H27" s="63"/>
      <c r="I27" s="63"/>
      <c r="J27" s="63"/>
      <c r="K27" s="63"/>
      <c r="L27" s="63"/>
      <c r="M27" s="63"/>
      <c r="N27" s="63"/>
      <c r="O27" s="63"/>
      <c r="P27" s="63"/>
      <c r="Q27" s="63"/>
      <c r="R27" s="63"/>
      <c r="S27" s="63"/>
      <c r="T27" s="63"/>
      <c r="U27" s="63"/>
      <c r="V27" s="63"/>
      <c r="W27" s="63"/>
      <c r="X27" s="63"/>
      <c r="Y27" s="63"/>
      <c r="Z27" s="63"/>
    </row>
    <row r="28" ht="10.5" customHeight="1">
      <c r="A28" s="63"/>
      <c r="B28" s="63"/>
      <c r="C28" s="63"/>
      <c r="D28" s="63"/>
      <c r="E28" s="63"/>
      <c r="F28" s="63"/>
      <c r="G28" s="63"/>
      <c r="H28" s="63"/>
      <c r="I28" s="63"/>
      <c r="J28" s="63"/>
      <c r="K28" s="63"/>
      <c r="L28" s="63"/>
      <c r="M28" s="63"/>
      <c r="N28" s="63"/>
      <c r="O28" s="63"/>
      <c r="P28" s="63"/>
      <c r="Q28" s="63"/>
      <c r="R28" s="63"/>
      <c r="S28" s="63"/>
      <c r="T28" s="63"/>
      <c r="U28" s="63"/>
      <c r="V28" s="63"/>
      <c r="W28" s="63"/>
      <c r="X28" s="63"/>
      <c r="Y28" s="63"/>
      <c r="Z28" s="63"/>
    </row>
    <row r="29" ht="10.5" customHeight="1">
      <c r="A29" s="63"/>
      <c r="B29" s="63"/>
      <c r="C29" s="63"/>
      <c r="D29" s="63"/>
      <c r="E29" s="63"/>
      <c r="F29" s="63"/>
      <c r="G29" s="63"/>
      <c r="H29" s="63"/>
      <c r="I29" s="63"/>
      <c r="J29" s="63"/>
      <c r="K29" s="63"/>
      <c r="L29" s="63"/>
      <c r="M29" s="63"/>
      <c r="N29" s="63"/>
      <c r="O29" s="63"/>
      <c r="P29" s="63"/>
      <c r="Q29" s="63"/>
      <c r="R29" s="63"/>
      <c r="S29" s="63"/>
      <c r="T29" s="63"/>
      <c r="U29" s="63"/>
      <c r="V29" s="63"/>
      <c r="W29" s="63"/>
      <c r="X29" s="63"/>
      <c r="Y29" s="63"/>
      <c r="Z29" s="63"/>
    </row>
    <row r="30" ht="10.5" customHeight="1">
      <c r="A30" s="63"/>
      <c r="B30" s="63"/>
      <c r="C30" s="63"/>
      <c r="D30" s="63"/>
      <c r="E30" s="63"/>
      <c r="F30" s="63"/>
      <c r="G30" s="63"/>
      <c r="H30" s="63"/>
      <c r="I30" s="63"/>
      <c r="J30" s="63"/>
      <c r="K30" s="63"/>
      <c r="L30" s="63"/>
      <c r="M30" s="63"/>
      <c r="N30" s="63"/>
      <c r="O30" s="63"/>
      <c r="P30" s="63"/>
      <c r="Q30" s="63"/>
      <c r="R30" s="63"/>
      <c r="S30" s="63"/>
      <c r="T30" s="63"/>
      <c r="U30" s="63"/>
      <c r="V30" s="63"/>
      <c r="W30" s="63"/>
      <c r="X30" s="63"/>
      <c r="Y30" s="63"/>
      <c r="Z30" s="63"/>
    </row>
    <row r="31" ht="10.5" customHeight="1">
      <c r="A31" s="63"/>
      <c r="B31" s="63"/>
      <c r="C31" s="63"/>
      <c r="D31" s="63"/>
      <c r="E31" s="63"/>
      <c r="F31" s="63"/>
      <c r="G31" s="63"/>
      <c r="H31" s="63"/>
      <c r="I31" s="63"/>
      <c r="J31" s="63"/>
      <c r="K31" s="63"/>
      <c r="L31" s="63"/>
      <c r="M31" s="63"/>
      <c r="N31" s="63"/>
      <c r="O31" s="63"/>
      <c r="P31" s="63"/>
      <c r="Q31" s="63"/>
      <c r="R31" s="63"/>
      <c r="S31" s="63"/>
      <c r="T31" s="63"/>
      <c r="U31" s="63"/>
      <c r="V31" s="63"/>
      <c r="W31" s="63"/>
      <c r="X31" s="63"/>
      <c r="Y31" s="63"/>
      <c r="Z31" s="63"/>
    </row>
    <row r="32" ht="10.5" customHeight="1">
      <c r="A32" s="63"/>
      <c r="B32" s="63"/>
      <c r="C32" s="63"/>
      <c r="D32" s="63"/>
      <c r="E32" s="63"/>
      <c r="F32" s="63"/>
      <c r="G32" s="63"/>
      <c r="H32" s="63"/>
      <c r="I32" s="63"/>
      <c r="J32" s="63"/>
      <c r="K32" s="63"/>
      <c r="L32" s="63"/>
      <c r="M32" s="63"/>
      <c r="N32" s="63"/>
      <c r="O32" s="63"/>
      <c r="P32" s="63"/>
      <c r="Q32" s="63"/>
      <c r="R32" s="63"/>
      <c r="S32" s="63"/>
      <c r="T32" s="63"/>
      <c r="U32" s="63"/>
      <c r="V32" s="63"/>
      <c r="W32" s="63"/>
      <c r="X32" s="63"/>
      <c r="Y32" s="63"/>
      <c r="Z32" s="63"/>
    </row>
    <row r="33" ht="10.5" customHeight="1">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4" ht="10.5" customHeight="1">
      <c r="A34" s="63"/>
      <c r="B34" s="63"/>
      <c r="C34" s="63"/>
      <c r="D34" s="63"/>
      <c r="E34" s="63"/>
      <c r="F34" s="63"/>
      <c r="G34" s="63"/>
      <c r="H34" s="63"/>
      <c r="I34" s="63"/>
      <c r="J34" s="63"/>
      <c r="K34" s="63"/>
      <c r="L34" s="63"/>
      <c r="M34" s="63"/>
      <c r="N34" s="63"/>
      <c r="O34" s="63"/>
      <c r="P34" s="63"/>
      <c r="Q34" s="63"/>
      <c r="R34" s="63"/>
      <c r="S34" s="63"/>
      <c r="T34" s="63"/>
      <c r="U34" s="63"/>
      <c r="V34" s="63"/>
      <c r="W34" s="63"/>
      <c r="X34" s="63"/>
      <c r="Y34" s="63"/>
      <c r="Z34" s="63"/>
    </row>
    <row r="35" ht="10.5" customHeight="1">
      <c r="A35" s="63"/>
      <c r="B35" s="63"/>
      <c r="C35" s="63"/>
      <c r="D35" s="63"/>
      <c r="E35" s="63"/>
      <c r="F35" s="63"/>
      <c r="G35" s="63"/>
      <c r="H35" s="63"/>
      <c r="I35" s="63"/>
      <c r="J35" s="63"/>
      <c r="K35" s="63"/>
      <c r="L35" s="63"/>
      <c r="M35" s="63"/>
      <c r="N35" s="63"/>
      <c r="O35" s="63"/>
      <c r="P35" s="63"/>
      <c r="Q35" s="63"/>
      <c r="R35" s="63"/>
      <c r="S35" s="63"/>
      <c r="T35" s="63"/>
      <c r="U35" s="63"/>
      <c r="V35" s="63"/>
      <c r="W35" s="63"/>
      <c r="X35" s="63"/>
      <c r="Y35" s="63"/>
      <c r="Z35" s="63"/>
    </row>
    <row r="36" ht="10.5" customHeight="1">
      <c r="A36" s="63"/>
      <c r="B36" s="63"/>
      <c r="C36" s="63"/>
      <c r="D36" s="63"/>
      <c r="E36" s="63"/>
      <c r="F36" s="63"/>
      <c r="G36" s="63"/>
      <c r="H36" s="63"/>
      <c r="I36" s="63"/>
      <c r="J36" s="63"/>
      <c r="K36" s="63"/>
      <c r="L36" s="63"/>
      <c r="M36" s="63"/>
      <c r="N36" s="63"/>
      <c r="O36" s="63"/>
      <c r="P36" s="63"/>
      <c r="Q36" s="63"/>
      <c r="R36" s="63"/>
      <c r="S36" s="63"/>
      <c r="T36" s="63"/>
      <c r="U36" s="63"/>
      <c r="V36" s="63"/>
      <c r="W36" s="63"/>
      <c r="X36" s="63"/>
      <c r="Y36" s="63"/>
      <c r="Z36" s="63"/>
    </row>
    <row r="37" ht="10.5" customHeight="1">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row>
    <row r="38" ht="10.5" customHeight="1">
      <c r="A38" s="63"/>
      <c r="B38" s="63"/>
      <c r="C38" s="63"/>
      <c r="D38" s="63"/>
      <c r="E38" s="63"/>
      <c r="F38" s="63"/>
      <c r="G38" s="63"/>
      <c r="H38" s="63"/>
      <c r="I38" s="63"/>
      <c r="J38" s="63"/>
      <c r="K38" s="63"/>
      <c r="L38" s="63"/>
      <c r="M38" s="63"/>
      <c r="N38" s="63"/>
      <c r="O38" s="63"/>
      <c r="P38" s="63"/>
      <c r="Q38" s="63"/>
      <c r="R38" s="63"/>
      <c r="S38" s="63"/>
      <c r="T38" s="63"/>
      <c r="U38" s="63"/>
      <c r="V38" s="63"/>
      <c r="W38" s="63"/>
      <c r="X38" s="63"/>
      <c r="Y38" s="63"/>
      <c r="Z38" s="63"/>
    </row>
    <row r="39" ht="10.5" customHeight="1">
      <c r="A39" s="63"/>
      <c r="B39" s="63"/>
      <c r="C39" s="63"/>
      <c r="D39" s="63"/>
      <c r="E39" s="63"/>
      <c r="F39" s="63"/>
      <c r="G39" s="63"/>
      <c r="H39" s="63"/>
      <c r="I39" s="63"/>
      <c r="J39" s="63"/>
      <c r="K39" s="63"/>
      <c r="L39" s="63"/>
      <c r="M39" s="63"/>
      <c r="N39" s="63"/>
      <c r="O39" s="63"/>
      <c r="P39" s="63"/>
      <c r="Q39" s="63"/>
      <c r="R39" s="63"/>
      <c r="S39" s="63"/>
      <c r="T39" s="63"/>
      <c r="U39" s="63"/>
      <c r="V39" s="63"/>
      <c r="W39" s="63"/>
      <c r="X39" s="63"/>
      <c r="Y39" s="63"/>
      <c r="Z39" s="63"/>
    </row>
    <row r="40" ht="10.5" customHeight="1">
      <c r="A40" s="63"/>
      <c r="B40" s="63"/>
      <c r="C40" s="63"/>
      <c r="D40" s="63"/>
      <c r="E40" s="63"/>
      <c r="F40" s="63"/>
      <c r="G40" s="63"/>
      <c r="H40" s="63"/>
      <c r="I40" s="63"/>
      <c r="J40" s="63"/>
      <c r="K40" s="63"/>
      <c r="L40" s="63"/>
      <c r="M40" s="63"/>
      <c r="N40" s="63"/>
      <c r="O40" s="63"/>
      <c r="P40" s="63"/>
      <c r="Q40" s="63"/>
      <c r="R40" s="63"/>
      <c r="S40" s="63"/>
      <c r="T40" s="63"/>
      <c r="U40" s="63"/>
      <c r="V40" s="63"/>
      <c r="W40" s="63"/>
      <c r="X40" s="63"/>
      <c r="Y40" s="63"/>
      <c r="Z40" s="63"/>
    </row>
    <row r="41" ht="10.5" customHeight="1">
      <c r="A41" s="63"/>
      <c r="B41" s="63"/>
      <c r="C41" s="63"/>
      <c r="D41" s="63"/>
      <c r="E41" s="63"/>
      <c r="F41" s="63"/>
      <c r="G41" s="63"/>
      <c r="H41" s="63"/>
      <c r="I41" s="63"/>
      <c r="J41" s="63"/>
      <c r="K41" s="63"/>
      <c r="L41" s="63"/>
      <c r="M41" s="63"/>
      <c r="N41" s="63"/>
      <c r="O41" s="63"/>
      <c r="P41" s="63"/>
      <c r="Q41" s="63"/>
      <c r="R41" s="63"/>
      <c r="S41" s="63"/>
      <c r="T41" s="63"/>
      <c r="U41" s="63"/>
      <c r="V41" s="63"/>
      <c r="W41" s="63"/>
      <c r="X41" s="63"/>
      <c r="Y41" s="63"/>
      <c r="Z41" s="63"/>
    </row>
    <row r="42" ht="10.5" customHeight="1">
      <c r="A42" s="63"/>
      <c r="B42" s="63"/>
      <c r="C42" s="63"/>
      <c r="D42" s="63"/>
      <c r="E42" s="63"/>
      <c r="F42" s="63"/>
      <c r="G42" s="63"/>
      <c r="H42" s="63"/>
      <c r="I42" s="63"/>
      <c r="J42" s="63"/>
      <c r="K42" s="63"/>
      <c r="L42" s="63"/>
      <c r="M42" s="63"/>
      <c r="N42" s="63"/>
      <c r="O42" s="63"/>
      <c r="P42" s="63"/>
      <c r="Q42" s="63"/>
      <c r="R42" s="63"/>
      <c r="S42" s="63"/>
      <c r="T42" s="63"/>
      <c r="U42" s="63"/>
      <c r="V42" s="63"/>
      <c r="W42" s="63"/>
      <c r="X42" s="63"/>
      <c r="Y42" s="63"/>
      <c r="Z42" s="63"/>
    </row>
    <row r="43" ht="10.5" customHeight="1">
      <c r="A43" s="63"/>
      <c r="B43" s="63"/>
      <c r="C43" s="63"/>
      <c r="D43" s="63"/>
      <c r="E43" s="63"/>
      <c r="F43" s="63"/>
      <c r="G43" s="63"/>
      <c r="H43" s="63"/>
      <c r="I43" s="63"/>
      <c r="J43" s="63"/>
      <c r="K43" s="63"/>
      <c r="L43" s="63"/>
      <c r="M43" s="63"/>
      <c r="N43" s="63"/>
      <c r="O43" s="63"/>
      <c r="P43" s="63"/>
      <c r="Q43" s="63"/>
      <c r="R43" s="63"/>
      <c r="S43" s="63"/>
      <c r="T43" s="63"/>
      <c r="U43" s="63"/>
      <c r="V43" s="63"/>
      <c r="W43" s="63"/>
      <c r="X43" s="63"/>
      <c r="Y43" s="63"/>
      <c r="Z43" s="63"/>
    </row>
    <row r="44" ht="10.5" customHeight="1">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row>
    <row r="45" ht="10.5" customHeight="1">
      <c r="A45" s="63"/>
      <c r="B45" s="63"/>
      <c r="C45" s="63"/>
      <c r="D45" s="63"/>
      <c r="E45" s="63"/>
      <c r="F45" s="63"/>
      <c r="G45" s="63"/>
      <c r="H45" s="63"/>
      <c r="I45" s="63"/>
      <c r="J45" s="63"/>
      <c r="K45" s="63"/>
      <c r="L45" s="63"/>
      <c r="M45" s="63"/>
      <c r="N45" s="63"/>
      <c r="O45" s="63"/>
      <c r="P45" s="63"/>
      <c r="Q45" s="63"/>
      <c r="R45" s="63"/>
      <c r="S45" s="63"/>
      <c r="T45" s="63"/>
      <c r="U45" s="63"/>
      <c r="V45" s="63"/>
      <c r="W45" s="63"/>
      <c r="X45" s="63"/>
      <c r="Y45" s="63"/>
      <c r="Z45" s="63"/>
    </row>
    <row r="46" ht="10.5" customHeight="1">
      <c r="A46" s="63"/>
      <c r="B46" s="63"/>
      <c r="C46" s="63"/>
      <c r="D46" s="63"/>
      <c r="E46" s="63"/>
      <c r="F46" s="63"/>
      <c r="G46" s="63"/>
      <c r="H46" s="63"/>
      <c r="I46" s="63"/>
      <c r="J46" s="63"/>
      <c r="K46" s="63"/>
      <c r="L46" s="63"/>
      <c r="M46" s="63"/>
      <c r="N46" s="63"/>
      <c r="O46" s="63"/>
      <c r="P46" s="63"/>
      <c r="Q46" s="63"/>
      <c r="R46" s="63"/>
      <c r="S46" s="63"/>
      <c r="T46" s="63"/>
      <c r="U46" s="63"/>
      <c r="V46" s="63"/>
      <c r="W46" s="63"/>
      <c r="X46" s="63"/>
      <c r="Y46" s="63"/>
      <c r="Z46" s="63"/>
    </row>
    <row r="47" ht="10.5" customHeight="1">
      <c r="A47" s="63"/>
      <c r="B47" s="63"/>
      <c r="C47" s="63"/>
      <c r="D47" s="63"/>
      <c r="E47" s="63"/>
      <c r="F47" s="63"/>
      <c r="G47" s="63"/>
      <c r="H47" s="63"/>
      <c r="I47" s="63"/>
      <c r="J47" s="63"/>
      <c r="K47" s="63"/>
      <c r="L47" s="63"/>
      <c r="M47" s="63"/>
      <c r="N47" s="63"/>
      <c r="O47" s="63"/>
      <c r="P47" s="63"/>
      <c r="Q47" s="63"/>
      <c r="R47" s="63"/>
      <c r="S47" s="63"/>
      <c r="T47" s="63"/>
      <c r="U47" s="63"/>
      <c r="V47" s="63"/>
      <c r="W47" s="63"/>
      <c r="X47" s="63"/>
      <c r="Y47" s="63"/>
      <c r="Z47" s="63"/>
    </row>
    <row r="48" ht="10.5" customHeight="1">
      <c r="A48" s="63"/>
      <c r="B48" s="63"/>
      <c r="C48" s="63"/>
      <c r="D48" s="63"/>
      <c r="E48" s="63"/>
      <c r="F48" s="63"/>
      <c r="G48" s="63"/>
      <c r="H48" s="63"/>
      <c r="I48" s="63"/>
      <c r="J48" s="63"/>
      <c r="K48" s="63"/>
      <c r="L48" s="63"/>
      <c r="M48" s="63"/>
      <c r="N48" s="63"/>
      <c r="O48" s="63"/>
      <c r="P48" s="63"/>
      <c r="Q48" s="63"/>
      <c r="R48" s="63"/>
      <c r="S48" s="63"/>
      <c r="T48" s="63"/>
      <c r="U48" s="63"/>
      <c r="V48" s="63"/>
      <c r="W48" s="63"/>
      <c r="X48" s="63"/>
      <c r="Y48" s="63"/>
      <c r="Z48" s="63"/>
    </row>
    <row r="49" ht="10.5" customHeight="1">
      <c r="A49" s="63"/>
      <c r="B49" s="63"/>
      <c r="C49" s="63"/>
      <c r="D49" s="63"/>
      <c r="E49" s="63"/>
      <c r="F49" s="63"/>
      <c r="G49" s="63"/>
      <c r="H49" s="63"/>
      <c r="I49" s="63"/>
      <c r="J49" s="63"/>
      <c r="K49" s="63"/>
      <c r="L49" s="63"/>
      <c r="M49" s="63"/>
      <c r="N49" s="63"/>
      <c r="O49" s="63"/>
      <c r="P49" s="63"/>
      <c r="Q49" s="63"/>
      <c r="R49" s="63"/>
      <c r="S49" s="63"/>
      <c r="T49" s="63"/>
      <c r="U49" s="63"/>
      <c r="V49" s="63"/>
      <c r="W49" s="63"/>
      <c r="X49" s="63"/>
      <c r="Y49" s="63"/>
      <c r="Z49" s="63"/>
    </row>
    <row r="50" ht="10.5" customHeight="1">
      <c r="A50" s="63"/>
      <c r="B50" s="63"/>
      <c r="C50" s="63"/>
      <c r="D50" s="63"/>
      <c r="E50" s="63"/>
      <c r="F50" s="63"/>
      <c r="G50" s="63"/>
      <c r="H50" s="63"/>
      <c r="I50" s="63"/>
      <c r="J50" s="63"/>
      <c r="K50" s="63"/>
      <c r="L50" s="63"/>
      <c r="M50" s="63"/>
      <c r="N50" s="63"/>
      <c r="O50" s="63"/>
      <c r="P50" s="63"/>
      <c r="Q50" s="63"/>
      <c r="R50" s="63"/>
      <c r="S50" s="63"/>
      <c r="T50" s="63"/>
      <c r="U50" s="63"/>
      <c r="V50" s="63"/>
      <c r="W50" s="63"/>
      <c r="X50" s="63"/>
      <c r="Y50" s="63"/>
      <c r="Z50" s="63"/>
    </row>
    <row r="51" ht="10.5" customHeight="1">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row>
    <row r="52" ht="10.5" customHeight="1">
      <c r="A52" s="63"/>
      <c r="B52" s="63"/>
      <c r="C52" s="63"/>
      <c r="D52" s="63"/>
      <c r="E52" s="63"/>
      <c r="F52" s="63"/>
      <c r="G52" s="63"/>
      <c r="H52" s="63"/>
      <c r="I52" s="63"/>
      <c r="J52" s="63"/>
      <c r="K52" s="63"/>
      <c r="L52" s="63"/>
      <c r="M52" s="63"/>
      <c r="N52" s="63"/>
      <c r="O52" s="63"/>
      <c r="P52" s="63"/>
      <c r="Q52" s="63"/>
      <c r="R52" s="63"/>
      <c r="S52" s="63"/>
      <c r="T52" s="63"/>
      <c r="U52" s="63"/>
      <c r="V52" s="63"/>
      <c r="W52" s="63"/>
      <c r="X52" s="63"/>
      <c r="Y52" s="63"/>
      <c r="Z52" s="63"/>
    </row>
    <row r="53" ht="10.5" customHeight="1">
      <c r="A53" s="63"/>
      <c r="B53" s="63"/>
      <c r="C53" s="63"/>
      <c r="D53" s="63"/>
      <c r="E53" s="63"/>
      <c r="F53" s="63"/>
      <c r="G53" s="63"/>
      <c r="H53" s="63"/>
      <c r="I53" s="63"/>
      <c r="J53" s="63"/>
      <c r="K53" s="63"/>
      <c r="L53" s="63"/>
      <c r="M53" s="63"/>
      <c r="N53" s="63"/>
      <c r="O53" s="63"/>
      <c r="P53" s="63"/>
      <c r="Q53" s="63"/>
      <c r="R53" s="63"/>
      <c r="S53" s="63"/>
      <c r="T53" s="63"/>
      <c r="U53" s="63"/>
      <c r="V53" s="63"/>
      <c r="W53" s="63"/>
      <c r="X53" s="63"/>
      <c r="Y53" s="63"/>
      <c r="Z53" s="63"/>
    </row>
    <row r="54" ht="10.5" customHeight="1">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row>
    <row r="55" ht="10.5" customHeight="1">
      <c r="A55" s="63"/>
      <c r="B55" s="63"/>
      <c r="C55" s="63"/>
      <c r="D55" s="63"/>
      <c r="E55" s="63"/>
      <c r="F55" s="63"/>
      <c r="G55" s="63"/>
      <c r="H55" s="63"/>
      <c r="I55" s="63"/>
      <c r="J55" s="63"/>
      <c r="K55" s="63"/>
      <c r="L55" s="63"/>
      <c r="M55" s="63"/>
      <c r="N55" s="63"/>
      <c r="O55" s="63"/>
      <c r="P55" s="63"/>
      <c r="Q55" s="63"/>
      <c r="R55" s="63"/>
      <c r="S55" s="63"/>
      <c r="T55" s="63"/>
      <c r="U55" s="63"/>
      <c r="V55" s="63"/>
      <c r="W55" s="63"/>
      <c r="X55" s="63"/>
      <c r="Y55" s="63"/>
      <c r="Z55" s="63"/>
    </row>
    <row r="56" ht="10.5" customHeight="1">
      <c r="A56" s="63"/>
      <c r="B56" s="63"/>
      <c r="C56" s="63"/>
      <c r="D56" s="63"/>
      <c r="E56" s="63"/>
      <c r="F56" s="63"/>
      <c r="G56" s="63"/>
      <c r="H56" s="63"/>
      <c r="I56" s="63"/>
      <c r="J56" s="63"/>
      <c r="K56" s="63"/>
      <c r="L56" s="63"/>
      <c r="M56" s="63"/>
      <c r="N56" s="63"/>
      <c r="O56" s="63"/>
      <c r="P56" s="63"/>
      <c r="Q56" s="63"/>
      <c r="R56" s="63"/>
      <c r="S56" s="63"/>
      <c r="T56" s="63"/>
      <c r="U56" s="63"/>
      <c r="V56" s="63"/>
      <c r="W56" s="63"/>
      <c r="X56" s="63"/>
      <c r="Y56" s="63"/>
      <c r="Z56" s="63"/>
    </row>
    <row r="57" ht="10.5" customHeight="1">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row>
    <row r="58" ht="10.5" customHeight="1">
      <c r="A58" s="63"/>
      <c r="B58" s="63"/>
      <c r="C58" s="63"/>
      <c r="D58" s="63"/>
      <c r="E58" s="63"/>
      <c r="F58" s="63"/>
      <c r="G58" s="63"/>
      <c r="H58" s="63"/>
      <c r="I58" s="63"/>
      <c r="J58" s="63"/>
      <c r="K58" s="63"/>
      <c r="L58" s="63"/>
      <c r="M58" s="63"/>
      <c r="N58" s="63"/>
      <c r="O58" s="63"/>
      <c r="P58" s="63"/>
      <c r="Q58" s="63"/>
      <c r="R58" s="63"/>
      <c r="S58" s="63"/>
      <c r="T58" s="63"/>
      <c r="U58" s="63"/>
      <c r="V58" s="63"/>
      <c r="W58" s="63"/>
      <c r="X58" s="63"/>
      <c r="Y58" s="63"/>
      <c r="Z58" s="63"/>
    </row>
    <row r="59" ht="10.5" customHeight="1">
      <c r="A59" s="63"/>
      <c r="B59" s="63"/>
      <c r="C59" s="63"/>
      <c r="D59" s="63"/>
      <c r="E59" s="63"/>
      <c r="F59" s="63"/>
      <c r="G59" s="63"/>
      <c r="H59" s="63"/>
      <c r="I59" s="63"/>
      <c r="J59" s="63"/>
      <c r="K59" s="63"/>
      <c r="L59" s="63"/>
      <c r="M59" s="63"/>
      <c r="N59" s="63"/>
      <c r="O59" s="63"/>
      <c r="P59" s="63"/>
      <c r="Q59" s="63"/>
      <c r="R59" s="63"/>
      <c r="S59" s="63"/>
      <c r="T59" s="63"/>
      <c r="U59" s="63"/>
      <c r="V59" s="63"/>
      <c r="W59" s="63"/>
      <c r="X59" s="63"/>
      <c r="Y59" s="63"/>
      <c r="Z59" s="63"/>
    </row>
    <row r="60" ht="10.5" customHeight="1">
      <c r="A60" s="63"/>
      <c r="B60" s="63"/>
      <c r="C60" s="63"/>
      <c r="D60" s="63"/>
      <c r="E60" s="63"/>
      <c r="F60" s="63"/>
      <c r="G60" s="63"/>
      <c r="H60" s="63"/>
      <c r="I60" s="63"/>
      <c r="J60" s="63"/>
      <c r="K60" s="63"/>
      <c r="L60" s="63"/>
      <c r="M60" s="63"/>
      <c r="N60" s="63"/>
      <c r="O60" s="63"/>
      <c r="P60" s="63"/>
      <c r="Q60" s="63"/>
      <c r="R60" s="63"/>
      <c r="S60" s="63"/>
      <c r="T60" s="63"/>
      <c r="U60" s="63"/>
      <c r="V60" s="63"/>
      <c r="W60" s="63"/>
      <c r="X60" s="63"/>
      <c r="Y60" s="63"/>
      <c r="Z60" s="63"/>
    </row>
    <row r="61" ht="10.5" customHeight="1">
      <c r="A61" s="63"/>
      <c r="B61" s="63"/>
      <c r="C61" s="63"/>
      <c r="D61" s="63"/>
      <c r="E61" s="63"/>
      <c r="F61" s="63"/>
      <c r="G61" s="63"/>
      <c r="H61" s="63"/>
      <c r="I61" s="63"/>
      <c r="J61" s="63"/>
      <c r="K61" s="63"/>
      <c r="L61" s="63"/>
      <c r="M61" s="63"/>
      <c r="N61" s="63"/>
      <c r="O61" s="63"/>
      <c r="P61" s="63"/>
      <c r="Q61" s="63"/>
      <c r="R61" s="63"/>
      <c r="S61" s="63"/>
      <c r="T61" s="63"/>
      <c r="U61" s="63"/>
      <c r="V61" s="63"/>
      <c r="W61" s="63"/>
      <c r="X61" s="63"/>
      <c r="Y61" s="63"/>
      <c r="Z61" s="63"/>
    </row>
    <row r="62" ht="10.5" customHeight="1">
      <c r="A62" s="63"/>
      <c r="B62" s="63"/>
      <c r="C62" s="63"/>
      <c r="D62" s="63"/>
      <c r="E62" s="63"/>
      <c r="F62" s="63"/>
      <c r="G62" s="63"/>
      <c r="H62" s="63"/>
      <c r="I62" s="63"/>
      <c r="J62" s="63"/>
      <c r="K62" s="63"/>
      <c r="L62" s="63"/>
      <c r="M62" s="63"/>
      <c r="N62" s="63"/>
      <c r="O62" s="63"/>
      <c r="P62" s="63"/>
      <c r="Q62" s="63"/>
      <c r="R62" s="63"/>
      <c r="S62" s="63"/>
      <c r="T62" s="63"/>
      <c r="U62" s="63"/>
      <c r="V62" s="63"/>
      <c r="W62" s="63"/>
      <c r="X62" s="63"/>
      <c r="Y62" s="63"/>
      <c r="Z62" s="63"/>
    </row>
    <row r="63" ht="10.5" customHeight="1">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row>
    <row r="64" ht="10.5" customHeight="1">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row>
    <row r="65" ht="10.5" customHeight="1">
      <c r="A65" s="63"/>
      <c r="B65" s="63"/>
      <c r="C65" s="63"/>
      <c r="D65" s="63"/>
      <c r="E65" s="63"/>
      <c r="F65" s="63"/>
      <c r="G65" s="63"/>
      <c r="H65" s="63"/>
      <c r="I65" s="63"/>
      <c r="J65" s="63"/>
      <c r="K65" s="63"/>
      <c r="L65" s="63"/>
      <c r="M65" s="63"/>
      <c r="N65" s="63"/>
      <c r="O65" s="63"/>
      <c r="P65" s="63"/>
      <c r="Q65" s="63"/>
      <c r="R65" s="63"/>
      <c r="S65" s="63"/>
      <c r="T65" s="63"/>
      <c r="U65" s="63"/>
      <c r="V65" s="63"/>
      <c r="W65" s="63"/>
      <c r="X65" s="63"/>
      <c r="Y65" s="63"/>
      <c r="Z65" s="63"/>
    </row>
    <row r="66" ht="10.5" customHeight="1">
      <c r="A66" s="63"/>
      <c r="B66" s="63"/>
      <c r="C66" s="63"/>
      <c r="D66" s="63"/>
      <c r="E66" s="63"/>
      <c r="F66" s="63"/>
      <c r="G66" s="63"/>
      <c r="H66" s="63"/>
      <c r="I66" s="63"/>
      <c r="J66" s="63"/>
      <c r="K66" s="63"/>
      <c r="L66" s="63"/>
      <c r="M66" s="63"/>
      <c r="N66" s="63"/>
      <c r="O66" s="63"/>
      <c r="P66" s="63"/>
      <c r="Q66" s="63"/>
      <c r="R66" s="63"/>
      <c r="S66" s="63"/>
      <c r="T66" s="63"/>
      <c r="U66" s="63"/>
      <c r="V66" s="63"/>
      <c r="W66" s="63"/>
      <c r="X66" s="63"/>
      <c r="Y66" s="63"/>
      <c r="Z66" s="63"/>
    </row>
    <row r="67" ht="10.5" customHeight="1">
      <c r="A67" s="63"/>
      <c r="B67" s="63"/>
      <c r="C67" s="63"/>
      <c r="D67" s="63"/>
      <c r="E67" s="63"/>
      <c r="F67" s="63"/>
      <c r="G67" s="63"/>
      <c r="H67" s="63"/>
      <c r="I67" s="63"/>
      <c r="J67" s="63"/>
      <c r="K67" s="63"/>
      <c r="L67" s="63"/>
      <c r="M67" s="63"/>
      <c r="N67" s="63"/>
      <c r="O67" s="63"/>
      <c r="P67" s="63"/>
      <c r="Q67" s="63"/>
      <c r="R67" s="63"/>
      <c r="S67" s="63"/>
      <c r="T67" s="63"/>
      <c r="U67" s="63"/>
      <c r="V67" s="63"/>
      <c r="W67" s="63"/>
      <c r="X67" s="63"/>
      <c r="Y67" s="63"/>
      <c r="Z67" s="63"/>
    </row>
    <row r="68" ht="10.5" customHeight="1">
      <c r="A68" s="63"/>
      <c r="B68" s="63"/>
      <c r="C68" s="63"/>
      <c r="D68" s="63"/>
      <c r="E68" s="63"/>
      <c r="F68" s="63"/>
      <c r="G68" s="63"/>
      <c r="H68" s="63"/>
      <c r="I68" s="63"/>
      <c r="J68" s="63"/>
      <c r="K68" s="63"/>
      <c r="L68" s="63"/>
      <c r="M68" s="63"/>
      <c r="N68" s="63"/>
      <c r="O68" s="63"/>
      <c r="P68" s="63"/>
      <c r="Q68" s="63"/>
      <c r="R68" s="63"/>
      <c r="S68" s="63"/>
      <c r="T68" s="63"/>
      <c r="U68" s="63"/>
      <c r="V68" s="63"/>
      <c r="W68" s="63"/>
      <c r="X68" s="63"/>
      <c r="Y68" s="63"/>
      <c r="Z68" s="63"/>
    </row>
    <row r="69" ht="10.5" customHeight="1">
      <c r="A69" s="63"/>
      <c r="B69" s="63"/>
      <c r="C69" s="63"/>
      <c r="D69" s="63"/>
      <c r="E69" s="63"/>
      <c r="F69" s="63"/>
      <c r="G69" s="63"/>
      <c r="H69" s="63"/>
      <c r="I69" s="63"/>
      <c r="J69" s="63"/>
      <c r="K69" s="63"/>
      <c r="L69" s="63"/>
      <c r="M69" s="63"/>
      <c r="N69" s="63"/>
      <c r="O69" s="63"/>
      <c r="P69" s="63"/>
      <c r="Q69" s="63"/>
      <c r="R69" s="63"/>
      <c r="S69" s="63"/>
      <c r="T69" s="63"/>
      <c r="U69" s="63"/>
      <c r="V69" s="63"/>
      <c r="W69" s="63"/>
      <c r="X69" s="63"/>
      <c r="Y69" s="63"/>
      <c r="Z69" s="63"/>
    </row>
    <row r="70" ht="10.5" customHeight="1">
      <c r="A70" s="63"/>
      <c r="B70" s="63"/>
      <c r="C70" s="63"/>
      <c r="D70" s="63"/>
      <c r="E70" s="63"/>
      <c r="F70" s="63"/>
      <c r="G70" s="63"/>
      <c r="H70" s="63"/>
      <c r="I70" s="63"/>
      <c r="J70" s="63"/>
      <c r="K70" s="63"/>
      <c r="L70" s="63"/>
      <c r="M70" s="63"/>
      <c r="N70" s="63"/>
      <c r="O70" s="63"/>
      <c r="P70" s="63"/>
      <c r="Q70" s="63"/>
      <c r="R70" s="63"/>
      <c r="S70" s="63"/>
      <c r="T70" s="63"/>
      <c r="U70" s="63"/>
      <c r="V70" s="63"/>
      <c r="W70" s="63"/>
      <c r="X70" s="63"/>
      <c r="Y70" s="63"/>
      <c r="Z70" s="63"/>
    </row>
    <row r="71" ht="10.5" customHeight="1">
      <c r="A71" s="63"/>
      <c r="B71" s="63"/>
      <c r="C71" s="63"/>
      <c r="D71" s="63"/>
      <c r="E71" s="63"/>
      <c r="F71" s="63"/>
      <c r="G71" s="63"/>
      <c r="H71" s="63"/>
      <c r="I71" s="63"/>
      <c r="J71" s="63"/>
      <c r="K71" s="63"/>
      <c r="L71" s="63"/>
      <c r="M71" s="63"/>
      <c r="N71" s="63"/>
      <c r="O71" s="63"/>
      <c r="P71" s="63"/>
      <c r="Q71" s="63"/>
      <c r="R71" s="63"/>
      <c r="S71" s="63"/>
      <c r="T71" s="63"/>
      <c r="U71" s="63"/>
      <c r="V71" s="63"/>
      <c r="W71" s="63"/>
      <c r="X71" s="63"/>
      <c r="Y71" s="63"/>
      <c r="Z71" s="63"/>
    </row>
    <row r="72" ht="10.5" customHeight="1">
      <c r="A72" s="63"/>
      <c r="B72" s="63"/>
      <c r="C72" s="63"/>
      <c r="D72" s="63"/>
      <c r="E72" s="63"/>
      <c r="F72" s="63"/>
      <c r="G72" s="63"/>
      <c r="H72" s="63"/>
      <c r="I72" s="63"/>
      <c r="J72" s="63"/>
      <c r="K72" s="63"/>
      <c r="L72" s="63"/>
      <c r="M72" s="63"/>
      <c r="N72" s="63"/>
      <c r="O72" s="63"/>
      <c r="P72" s="63"/>
      <c r="Q72" s="63"/>
      <c r="R72" s="63"/>
      <c r="S72" s="63"/>
      <c r="T72" s="63"/>
      <c r="U72" s="63"/>
      <c r="V72" s="63"/>
      <c r="W72" s="63"/>
      <c r="X72" s="63"/>
      <c r="Y72" s="63"/>
      <c r="Z72" s="63"/>
    </row>
    <row r="73" ht="10.5" customHeight="1">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row>
    <row r="74" ht="10.5" customHeight="1">
      <c r="A74" s="63"/>
      <c r="B74" s="63"/>
      <c r="C74" s="63"/>
      <c r="D74" s="63"/>
      <c r="E74" s="63"/>
      <c r="F74" s="63"/>
      <c r="G74" s="63"/>
      <c r="H74" s="63"/>
      <c r="I74" s="63"/>
      <c r="J74" s="63"/>
      <c r="K74" s="63"/>
      <c r="L74" s="63"/>
      <c r="M74" s="63"/>
      <c r="N74" s="63"/>
      <c r="O74" s="63"/>
      <c r="P74" s="63"/>
      <c r="Q74" s="63"/>
      <c r="R74" s="63"/>
      <c r="S74" s="63"/>
      <c r="T74" s="63"/>
      <c r="U74" s="63"/>
      <c r="V74" s="63"/>
      <c r="W74" s="63"/>
      <c r="X74" s="63"/>
      <c r="Y74" s="63"/>
      <c r="Z74" s="63"/>
    </row>
    <row r="75" ht="10.5" customHeight="1">
      <c r="A75" s="63"/>
      <c r="B75" s="63"/>
      <c r="C75" s="63"/>
      <c r="D75" s="63"/>
      <c r="E75" s="63"/>
      <c r="F75" s="63"/>
      <c r="G75" s="63"/>
      <c r="H75" s="63"/>
      <c r="I75" s="63"/>
      <c r="J75" s="63"/>
      <c r="K75" s="63"/>
      <c r="L75" s="63"/>
      <c r="M75" s="63"/>
      <c r="N75" s="63"/>
      <c r="O75" s="63"/>
      <c r="P75" s="63"/>
      <c r="Q75" s="63"/>
      <c r="R75" s="63"/>
      <c r="S75" s="63"/>
      <c r="T75" s="63"/>
      <c r="U75" s="63"/>
      <c r="V75" s="63"/>
      <c r="W75" s="63"/>
      <c r="X75" s="63"/>
      <c r="Y75" s="63"/>
      <c r="Z75" s="63"/>
    </row>
    <row r="76" ht="10.5" customHeight="1">
      <c r="A76" s="63"/>
      <c r="B76" s="63"/>
      <c r="C76" s="63"/>
      <c r="D76" s="63"/>
      <c r="E76" s="63"/>
      <c r="F76" s="63"/>
      <c r="G76" s="63"/>
      <c r="H76" s="63"/>
      <c r="I76" s="63"/>
      <c r="J76" s="63"/>
      <c r="K76" s="63"/>
      <c r="L76" s="63"/>
      <c r="M76" s="63"/>
      <c r="N76" s="63"/>
      <c r="O76" s="63"/>
      <c r="P76" s="63"/>
      <c r="Q76" s="63"/>
      <c r="R76" s="63"/>
      <c r="S76" s="63"/>
      <c r="T76" s="63"/>
      <c r="U76" s="63"/>
      <c r="V76" s="63"/>
      <c r="W76" s="63"/>
      <c r="X76" s="63"/>
      <c r="Y76" s="63"/>
      <c r="Z76" s="63"/>
    </row>
    <row r="77" ht="10.5" customHeight="1">
      <c r="A77" s="63"/>
      <c r="B77" s="63"/>
      <c r="C77" s="63"/>
      <c r="D77" s="63"/>
      <c r="E77" s="63"/>
      <c r="F77" s="63"/>
      <c r="G77" s="63"/>
      <c r="H77" s="63"/>
      <c r="I77" s="63"/>
      <c r="J77" s="63"/>
      <c r="K77" s="63"/>
      <c r="L77" s="63"/>
      <c r="M77" s="63"/>
      <c r="N77" s="63"/>
      <c r="O77" s="63"/>
      <c r="P77" s="63"/>
      <c r="Q77" s="63"/>
      <c r="R77" s="63"/>
      <c r="S77" s="63"/>
      <c r="T77" s="63"/>
      <c r="U77" s="63"/>
      <c r="V77" s="63"/>
      <c r="W77" s="63"/>
      <c r="X77" s="63"/>
      <c r="Y77" s="63"/>
      <c r="Z77" s="63"/>
    </row>
    <row r="78" ht="10.5" customHeight="1">
      <c r="A78" s="63"/>
      <c r="B78" s="63"/>
      <c r="C78" s="63"/>
      <c r="D78" s="63"/>
      <c r="E78" s="63"/>
      <c r="F78" s="63"/>
      <c r="G78" s="63"/>
      <c r="H78" s="63"/>
      <c r="I78" s="63"/>
      <c r="J78" s="63"/>
      <c r="K78" s="63"/>
      <c r="L78" s="63"/>
      <c r="M78" s="63"/>
      <c r="N78" s="63"/>
      <c r="O78" s="63"/>
      <c r="P78" s="63"/>
      <c r="Q78" s="63"/>
      <c r="R78" s="63"/>
      <c r="S78" s="63"/>
      <c r="T78" s="63"/>
      <c r="U78" s="63"/>
      <c r="V78" s="63"/>
      <c r="W78" s="63"/>
      <c r="X78" s="63"/>
      <c r="Y78" s="63"/>
      <c r="Z78" s="63"/>
    </row>
    <row r="79" ht="10.5" customHeight="1">
      <c r="A79" s="63"/>
      <c r="B79" s="63"/>
      <c r="C79" s="63"/>
      <c r="D79" s="63"/>
      <c r="E79" s="63"/>
      <c r="F79" s="63"/>
      <c r="G79" s="63"/>
      <c r="H79" s="63"/>
      <c r="I79" s="63"/>
      <c r="J79" s="63"/>
      <c r="K79" s="63"/>
      <c r="L79" s="63"/>
      <c r="M79" s="63"/>
      <c r="N79" s="63"/>
      <c r="O79" s="63"/>
      <c r="P79" s="63"/>
      <c r="Q79" s="63"/>
      <c r="R79" s="63"/>
      <c r="S79" s="63"/>
      <c r="T79" s="63"/>
      <c r="U79" s="63"/>
      <c r="V79" s="63"/>
      <c r="W79" s="63"/>
      <c r="X79" s="63"/>
      <c r="Y79" s="63"/>
      <c r="Z79" s="63"/>
    </row>
    <row r="80" ht="10.5" customHeight="1">
      <c r="A80" s="63"/>
      <c r="B80" s="63"/>
      <c r="C80" s="63"/>
      <c r="D80" s="63"/>
      <c r="E80" s="63"/>
      <c r="F80" s="63"/>
      <c r="G80" s="63"/>
      <c r="H80" s="63"/>
      <c r="I80" s="63"/>
      <c r="J80" s="63"/>
      <c r="K80" s="63"/>
      <c r="L80" s="63"/>
      <c r="M80" s="63"/>
      <c r="N80" s="63"/>
      <c r="O80" s="63"/>
      <c r="P80" s="63"/>
      <c r="Q80" s="63"/>
      <c r="R80" s="63"/>
      <c r="S80" s="63"/>
      <c r="T80" s="63"/>
      <c r="U80" s="63"/>
      <c r="V80" s="63"/>
      <c r="W80" s="63"/>
      <c r="X80" s="63"/>
      <c r="Y80" s="63"/>
      <c r="Z80" s="63"/>
    </row>
    <row r="81" ht="10.5" customHeight="1">
      <c r="A81" s="63"/>
      <c r="B81" s="63"/>
      <c r="C81" s="63"/>
      <c r="D81" s="63"/>
      <c r="E81" s="63"/>
      <c r="F81" s="63"/>
      <c r="G81" s="63"/>
      <c r="H81" s="63"/>
      <c r="I81" s="63"/>
      <c r="J81" s="63"/>
      <c r="K81" s="63"/>
      <c r="L81" s="63"/>
      <c r="M81" s="63"/>
      <c r="N81" s="63"/>
      <c r="O81" s="63"/>
      <c r="P81" s="63"/>
      <c r="Q81" s="63"/>
      <c r="R81" s="63"/>
      <c r="S81" s="63"/>
      <c r="T81" s="63"/>
      <c r="U81" s="63"/>
      <c r="V81" s="63"/>
      <c r="W81" s="63"/>
      <c r="X81" s="63"/>
      <c r="Y81" s="63"/>
      <c r="Z81" s="63"/>
    </row>
    <row r="82" ht="10.5" customHeight="1">
      <c r="A82" s="63"/>
      <c r="B82" s="63"/>
      <c r="C82" s="63"/>
      <c r="D82" s="63"/>
      <c r="E82" s="63"/>
      <c r="F82" s="63"/>
      <c r="G82" s="63"/>
      <c r="H82" s="63"/>
      <c r="I82" s="63"/>
      <c r="J82" s="63"/>
      <c r="K82" s="63"/>
      <c r="L82" s="63"/>
      <c r="M82" s="63"/>
      <c r="N82" s="63"/>
      <c r="O82" s="63"/>
      <c r="P82" s="63"/>
      <c r="Q82" s="63"/>
      <c r="R82" s="63"/>
      <c r="S82" s="63"/>
      <c r="T82" s="63"/>
      <c r="U82" s="63"/>
      <c r="V82" s="63"/>
      <c r="W82" s="63"/>
      <c r="X82" s="63"/>
      <c r="Y82" s="63"/>
      <c r="Z82" s="63"/>
    </row>
    <row r="83" ht="10.5" customHeight="1">
      <c r="A83" s="63"/>
      <c r="B83" s="63"/>
      <c r="C83" s="63"/>
      <c r="D83" s="63"/>
      <c r="E83" s="63"/>
      <c r="F83" s="63"/>
      <c r="G83" s="63"/>
      <c r="H83" s="63"/>
      <c r="I83" s="63"/>
      <c r="J83" s="63"/>
      <c r="K83" s="63"/>
      <c r="L83" s="63"/>
      <c r="M83" s="63"/>
      <c r="N83" s="63"/>
      <c r="O83" s="63"/>
      <c r="P83" s="63"/>
      <c r="Q83" s="63"/>
      <c r="R83" s="63"/>
      <c r="S83" s="63"/>
      <c r="T83" s="63"/>
      <c r="U83" s="63"/>
      <c r="V83" s="63"/>
      <c r="W83" s="63"/>
      <c r="X83" s="63"/>
      <c r="Y83" s="63"/>
      <c r="Z83" s="63"/>
    </row>
    <row r="84" ht="10.5" customHeight="1">
      <c r="A84" s="63"/>
      <c r="B84" s="63"/>
      <c r="C84" s="63"/>
      <c r="D84" s="63"/>
      <c r="E84" s="63"/>
      <c r="F84" s="63"/>
      <c r="G84" s="63"/>
      <c r="H84" s="63"/>
      <c r="I84" s="63"/>
      <c r="J84" s="63"/>
      <c r="K84" s="63"/>
      <c r="L84" s="63"/>
      <c r="M84" s="63"/>
      <c r="N84" s="63"/>
      <c r="O84" s="63"/>
      <c r="P84" s="63"/>
      <c r="Q84" s="63"/>
      <c r="R84" s="63"/>
      <c r="S84" s="63"/>
      <c r="T84" s="63"/>
      <c r="U84" s="63"/>
      <c r="V84" s="63"/>
      <c r="W84" s="63"/>
      <c r="X84" s="63"/>
      <c r="Y84" s="63"/>
      <c r="Z84" s="63"/>
    </row>
    <row r="85" ht="10.5" customHeight="1">
      <c r="A85" s="63"/>
      <c r="B85" s="63"/>
      <c r="C85" s="63"/>
      <c r="D85" s="63"/>
      <c r="E85" s="63"/>
      <c r="F85" s="63"/>
      <c r="G85" s="63"/>
      <c r="H85" s="63"/>
      <c r="I85" s="63"/>
      <c r="J85" s="63"/>
      <c r="K85" s="63"/>
      <c r="L85" s="63"/>
      <c r="M85" s="63"/>
      <c r="N85" s="63"/>
      <c r="O85" s="63"/>
      <c r="P85" s="63"/>
      <c r="Q85" s="63"/>
      <c r="R85" s="63"/>
      <c r="S85" s="63"/>
      <c r="T85" s="63"/>
      <c r="U85" s="63"/>
      <c r="V85" s="63"/>
      <c r="W85" s="63"/>
      <c r="X85" s="63"/>
      <c r="Y85" s="63"/>
      <c r="Z85" s="63"/>
    </row>
    <row r="86" ht="10.5" customHeight="1">
      <c r="A86" s="63"/>
      <c r="B86" s="63"/>
      <c r="C86" s="63"/>
      <c r="D86" s="63"/>
      <c r="E86" s="63"/>
      <c r="F86" s="63"/>
      <c r="G86" s="63"/>
      <c r="H86" s="63"/>
      <c r="I86" s="63"/>
      <c r="J86" s="63"/>
      <c r="K86" s="63"/>
      <c r="L86" s="63"/>
      <c r="M86" s="63"/>
      <c r="N86" s="63"/>
      <c r="O86" s="63"/>
      <c r="P86" s="63"/>
      <c r="Q86" s="63"/>
      <c r="R86" s="63"/>
      <c r="S86" s="63"/>
      <c r="T86" s="63"/>
      <c r="U86" s="63"/>
      <c r="V86" s="63"/>
      <c r="W86" s="63"/>
      <c r="X86" s="63"/>
      <c r="Y86" s="63"/>
      <c r="Z86" s="63"/>
    </row>
    <row r="87" ht="10.5" customHeight="1">
      <c r="A87" s="63"/>
      <c r="B87" s="63"/>
      <c r="C87" s="63"/>
      <c r="D87" s="63"/>
      <c r="E87" s="63"/>
      <c r="F87" s="63"/>
      <c r="G87" s="63"/>
      <c r="H87" s="63"/>
      <c r="I87" s="63"/>
      <c r="J87" s="63"/>
      <c r="K87" s="63"/>
      <c r="L87" s="63"/>
      <c r="M87" s="63"/>
      <c r="N87" s="63"/>
      <c r="O87" s="63"/>
      <c r="P87" s="63"/>
      <c r="Q87" s="63"/>
      <c r="R87" s="63"/>
      <c r="S87" s="63"/>
      <c r="T87" s="63"/>
      <c r="U87" s="63"/>
      <c r="V87" s="63"/>
      <c r="W87" s="63"/>
      <c r="X87" s="63"/>
      <c r="Y87" s="63"/>
      <c r="Z87" s="63"/>
    </row>
    <row r="88" ht="10.5" customHeight="1">
      <c r="A88" s="63"/>
      <c r="B88" s="63"/>
      <c r="C88" s="63"/>
      <c r="D88" s="63"/>
      <c r="E88" s="63"/>
      <c r="F88" s="63"/>
      <c r="G88" s="63"/>
      <c r="H88" s="63"/>
      <c r="I88" s="63"/>
      <c r="J88" s="63"/>
      <c r="K88" s="63"/>
      <c r="L88" s="63"/>
      <c r="M88" s="63"/>
      <c r="N88" s="63"/>
      <c r="O88" s="63"/>
      <c r="P88" s="63"/>
      <c r="Q88" s="63"/>
      <c r="R88" s="63"/>
      <c r="S88" s="63"/>
      <c r="T88" s="63"/>
      <c r="U88" s="63"/>
      <c r="V88" s="63"/>
      <c r="W88" s="63"/>
      <c r="X88" s="63"/>
      <c r="Y88" s="63"/>
      <c r="Z88" s="63"/>
    </row>
    <row r="89" ht="10.5" customHeight="1">
      <c r="A89" s="63"/>
      <c r="B89" s="63"/>
      <c r="C89" s="63"/>
      <c r="D89" s="63"/>
      <c r="E89" s="63"/>
      <c r="F89" s="63"/>
      <c r="G89" s="63"/>
      <c r="H89" s="63"/>
      <c r="I89" s="63"/>
      <c r="J89" s="63"/>
      <c r="K89" s="63"/>
      <c r="L89" s="63"/>
      <c r="M89" s="63"/>
      <c r="N89" s="63"/>
      <c r="O89" s="63"/>
      <c r="P89" s="63"/>
      <c r="Q89" s="63"/>
      <c r="R89" s="63"/>
      <c r="S89" s="63"/>
      <c r="T89" s="63"/>
      <c r="U89" s="63"/>
      <c r="V89" s="63"/>
      <c r="W89" s="63"/>
      <c r="X89" s="63"/>
      <c r="Y89" s="63"/>
      <c r="Z89" s="63"/>
    </row>
    <row r="90" ht="10.5" customHeight="1">
      <c r="A90" s="63"/>
      <c r="B90" s="63"/>
      <c r="C90" s="63"/>
      <c r="D90" s="63"/>
      <c r="E90" s="63"/>
      <c r="F90" s="63"/>
      <c r="G90" s="63"/>
      <c r="H90" s="63"/>
      <c r="I90" s="63"/>
      <c r="J90" s="63"/>
      <c r="K90" s="63"/>
      <c r="L90" s="63"/>
      <c r="M90" s="63"/>
      <c r="N90" s="63"/>
      <c r="O90" s="63"/>
      <c r="P90" s="63"/>
      <c r="Q90" s="63"/>
      <c r="R90" s="63"/>
      <c r="S90" s="63"/>
      <c r="T90" s="63"/>
      <c r="U90" s="63"/>
      <c r="V90" s="63"/>
      <c r="W90" s="63"/>
      <c r="X90" s="63"/>
      <c r="Y90" s="63"/>
      <c r="Z90" s="63"/>
    </row>
    <row r="91" ht="10.5" customHeight="1">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row>
    <row r="92" ht="10.5" customHeight="1">
      <c r="A92" s="63"/>
      <c r="B92" s="63"/>
      <c r="C92" s="63"/>
      <c r="D92" s="63"/>
      <c r="E92" s="63"/>
      <c r="F92" s="63"/>
      <c r="G92" s="63"/>
      <c r="H92" s="63"/>
      <c r="I92" s="63"/>
      <c r="J92" s="63"/>
      <c r="K92" s="63"/>
      <c r="L92" s="63"/>
      <c r="M92" s="63"/>
      <c r="N92" s="63"/>
      <c r="O92" s="63"/>
      <c r="P92" s="63"/>
      <c r="Q92" s="63"/>
      <c r="R92" s="63"/>
      <c r="S92" s="63"/>
      <c r="T92" s="63"/>
      <c r="U92" s="63"/>
      <c r="V92" s="63"/>
      <c r="W92" s="63"/>
      <c r="X92" s="63"/>
      <c r="Y92" s="63"/>
      <c r="Z92" s="63"/>
    </row>
    <row r="93" ht="10.5" customHeight="1">
      <c r="A93" s="63"/>
      <c r="B93" s="63"/>
      <c r="C93" s="63"/>
      <c r="D93" s="63"/>
      <c r="E93" s="63"/>
      <c r="F93" s="63"/>
      <c r="G93" s="63"/>
      <c r="H93" s="63"/>
      <c r="I93" s="63"/>
      <c r="J93" s="63"/>
      <c r="K93" s="63"/>
      <c r="L93" s="63"/>
      <c r="M93" s="63"/>
      <c r="N93" s="63"/>
      <c r="O93" s="63"/>
      <c r="P93" s="63"/>
      <c r="Q93" s="63"/>
      <c r="R93" s="63"/>
      <c r="S93" s="63"/>
      <c r="T93" s="63"/>
      <c r="U93" s="63"/>
      <c r="V93" s="63"/>
      <c r="W93" s="63"/>
      <c r="X93" s="63"/>
      <c r="Y93" s="63"/>
      <c r="Z93" s="63"/>
    </row>
    <row r="94" ht="10.5" customHeight="1">
      <c r="A94" s="63"/>
      <c r="B94" s="63"/>
      <c r="C94" s="63"/>
      <c r="D94" s="63"/>
      <c r="E94" s="63"/>
      <c r="F94" s="63"/>
      <c r="G94" s="63"/>
      <c r="H94" s="63"/>
      <c r="I94" s="63"/>
      <c r="J94" s="63"/>
      <c r="K94" s="63"/>
      <c r="L94" s="63"/>
      <c r="M94" s="63"/>
      <c r="N94" s="63"/>
      <c r="O94" s="63"/>
      <c r="P94" s="63"/>
      <c r="Q94" s="63"/>
      <c r="R94" s="63"/>
      <c r="S94" s="63"/>
      <c r="T94" s="63"/>
      <c r="U94" s="63"/>
      <c r="V94" s="63"/>
      <c r="W94" s="63"/>
      <c r="X94" s="63"/>
      <c r="Y94" s="63"/>
      <c r="Z94" s="63"/>
    </row>
    <row r="95" ht="10.5" customHeight="1">
      <c r="A95" s="63"/>
      <c r="B95" s="63"/>
      <c r="C95" s="63"/>
      <c r="D95" s="63"/>
      <c r="E95" s="63"/>
      <c r="F95" s="63"/>
      <c r="G95" s="63"/>
      <c r="H95" s="63"/>
      <c r="I95" s="63"/>
      <c r="J95" s="63"/>
      <c r="K95" s="63"/>
      <c r="L95" s="63"/>
      <c r="M95" s="63"/>
      <c r="N95" s="63"/>
      <c r="O95" s="63"/>
      <c r="P95" s="63"/>
      <c r="Q95" s="63"/>
      <c r="R95" s="63"/>
      <c r="S95" s="63"/>
      <c r="T95" s="63"/>
      <c r="U95" s="63"/>
      <c r="V95" s="63"/>
      <c r="W95" s="63"/>
      <c r="X95" s="63"/>
      <c r="Y95" s="63"/>
      <c r="Z95" s="63"/>
    </row>
    <row r="96" ht="10.5" customHeight="1">
      <c r="A96" s="63"/>
      <c r="B96" s="63"/>
      <c r="C96" s="63"/>
      <c r="D96" s="63"/>
      <c r="E96" s="63"/>
      <c r="F96" s="63"/>
      <c r="G96" s="63"/>
      <c r="H96" s="63"/>
      <c r="I96" s="63"/>
      <c r="J96" s="63"/>
      <c r="K96" s="63"/>
      <c r="L96" s="63"/>
      <c r="M96" s="63"/>
      <c r="N96" s="63"/>
      <c r="O96" s="63"/>
      <c r="P96" s="63"/>
      <c r="Q96" s="63"/>
      <c r="R96" s="63"/>
      <c r="S96" s="63"/>
      <c r="T96" s="63"/>
      <c r="U96" s="63"/>
      <c r="V96" s="63"/>
      <c r="W96" s="63"/>
      <c r="X96" s="63"/>
      <c r="Y96" s="63"/>
      <c r="Z96" s="63"/>
    </row>
    <row r="97" ht="10.5" customHeight="1">
      <c r="A97" s="63"/>
      <c r="B97" s="63"/>
      <c r="C97" s="63"/>
      <c r="D97" s="63"/>
      <c r="E97" s="63"/>
      <c r="F97" s="63"/>
      <c r="G97" s="63"/>
      <c r="H97" s="63"/>
      <c r="I97" s="63"/>
      <c r="J97" s="63"/>
      <c r="K97" s="63"/>
      <c r="L97" s="63"/>
      <c r="M97" s="63"/>
      <c r="N97" s="63"/>
      <c r="O97" s="63"/>
      <c r="P97" s="63"/>
      <c r="Q97" s="63"/>
      <c r="R97" s="63"/>
      <c r="S97" s="63"/>
      <c r="T97" s="63"/>
      <c r="U97" s="63"/>
      <c r="V97" s="63"/>
      <c r="W97" s="63"/>
      <c r="X97" s="63"/>
      <c r="Y97" s="63"/>
      <c r="Z97" s="63"/>
    </row>
    <row r="98" ht="10.5" customHeight="1">
      <c r="A98" s="63"/>
      <c r="B98" s="63"/>
      <c r="C98" s="63"/>
      <c r="D98" s="63"/>
      <c r="E98" s="63"/>
      <c r="F98" s="63"/>
      <c r="G98" s="63"/>
      <c r="H98" s="63"/>
      <c r="I98" s="63"/>
      <c r="J98" s="63"/>
      <c r="K98" s="63"/>
      <c r="L98" s="63"/>
      <c r="M98" s="63"/>
      <c r="N98" s="63"/>
      <c r="O98" s="63"/>
      <c r="P98" s="63"/>
      <c r="Q98" s="63"/>
      <c r="R98" s="63"/>
      <c r="S98" s="63"/>
      <c r="T98" s="63"/>
      <c r="U98" s="63"/>
      <c r="V98" s="63"/>
      <c r="W98" s="63"/>
      <c r="X98" s="63"/>
      <c r="Y98" s="63"/>
      <c r="Z98" s="63"/>
    </row>
    <row r="99" ht="10.5" customHeight="1">
      <c r="A99" s="63"/>
      <c r="B99" s="63"/>
      <c r="C99" s="63"/>
      <c r="D99" s="63"/>
      <c r="E99" s="63"/>
      <c r="F99" s="63"/>
      <c r="G99" s="63"/>
      <c r="H99" s="63"/>
      <c r="I99" s="63"/>
      <c r="J99" s="63"/>
      <c r="K99" s="63"/>
      <c r="L99" s="63"/>
      <c r="M99" s="63"/>
      <c r="N99" s="63"/>
      <c r="O99" s="63"/>
      <c r="P99" s="63"/>
      <c r="Q99" s="63"/>
      <c r="R99" s="63"/>
      <c r="S99" s="63"/>
      <c r="T99" s="63"/>
      <c r="U99" s="63"/>
      <c r="V99" s="63"/>
      <c r="W99" s="63"/>
      <c r="X99" s="63"/>
      <c r="Y99" s="63"/>
      <c r="Z99" s="63"/>
    </row>
    <row r="100" ht="10.5" customHeight="1">
      <c r="A100" s="63"/>
      <c r="B100" s="63"/>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row>
    <row r="101" ht="10.5" customHeight="1">
      <c r="A101" s="63"/>
      <c r="B101" s="63"/>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row>
    <row r="102" ht="10.5" customHeight="1">
      <c r="A102" s="63"/>
      <c r="B102" s="63"/>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row>
    <row r="103" ht="10.5" customHeight="1">
      <c r="A103" s="63"/>
      <c r="B103" s="63"/>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row>
    <row r="104" ht="10.5" customHeight="1">
      <c r="A104" s="63"/>
      <c r="B104" s="63"/>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row>
    <row r="105" ht="10.5" customHeight="1">
      <c r="A105" s="63"/>
      <c r="B105" s="63"/>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row>
    <row r="106" ht="10.5" customHeight="1">
      <c r="A106" s="63"/>
      <c r="B106" s="63"/>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row>
    <row r="107" ht="10.5" customHeight="1">
      <c r="A107" s="63"/>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row>
    <row r="108" ht="10.5" customHeight="1">
      <c r="A108" s="63"/>
      <c r="B108" s="63"/>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row>
    <row r="109" ht="10.5" customHeight="1">
      <c r="A109" s="63"/>
      <c r="B109" s="63"/>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row>
    <row r="110" ht="10.5" customHeight="1">
      <c r="A110" s="63"/>
      <c r="B110" s="63"/>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row>
    <row r="111" ht="10.5" customHeight="1">
      <c r="A111" s="63"/>
      <c r="B111" s="63"/>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row>
    <row r="112" ht="10.5" customHeight="1">
      <c r="A112" s="63"/>
      <c r="B112" s="63"/>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row>
    <row r="113" ht="10.5" customHeight="1">
      <c r="A113" s="63"/>
      <c r="B113" s="63"/>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row>
    <row r="114" ht="10.5" customHeight="1">
      <c r="A114" s="63"/>
      <c r="B114" s="63"/>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row>
    <row r="115" ht="10.5" customHeight="1">
      <c r="A115" s="63"/>
      <c r="B115" s="63"/>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row>
    <row r="116" ht="10.5" customHeight="1">
      <c r="A116" s="63"/>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row>
    <row r="117" ht="10.5" customHeight="1">
      <c r="A117" s="63"/>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row>
    <row r="118" ht="10.5" customHeight="1">
      <c r="A118" s="63"/>
      <c r="B118" s="63"/>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row>
    <row r="119" ht="10.5" customHeight="1">
      <c r="A119" s="63"/>
      <c r="B119" s="63"/>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row>
    <row r="120" ht="10.5" customHeight="1">
      <c r="A120" s="63"/>
      <c r="B120" s="63"/>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row>
    <row r="121" ht="10.5" customHeight="1">
      <c r="A121" s="63"/>
      <c r="B121" s="63"/>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row>
    <row r="122" ht="10.5" customHeight="1">
      <c r="A122" s="63"/>
      <c r="B122" s="63"/>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row>
    <row r="123" ht="10.5" customHeight="1">
      <c r="A123" s="63"/>
      <c r="B123" s="63"/>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row>
    <row r="124" ht="10.5" customHeight="1">
      <c r="A124" s="63"/>
      <c r="B124" s="63"/>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row>
    <row r="125" ht="10.5" customHeight="1">
      <c r="A125" s="63"/>
      <c r="B125" s="63"/>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row>
    <row r="126" ht="10.5" customHeight="1">
      <c r="A126" s="63"/>
      <c r="B126" s="63"/>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row>
    <row r="127" ht="10.5" customHeight="1">
      <c r="A127" s="63"/>
      <c r="B127" s="63"/>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row>
    <row r="128" ht="10.5" customHeight="1">
      <c r="A128" s="63"/>
      <c r="B128" s="63"/>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row>
    <row r="129" ht="10.5" customHeight="1">
      <c r="A129" s="63"/>
      <c r="B129" s="63"/>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row>
    <row r="130" ht="10.5" customHeight="1">
      <c r="A130" s="63"/>
      <c r="B130" s="63"/>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row>
    <row r="131" ht="10.5" customHeight="1">
      <c r="A131" s="63"/>
      <c r="B131" s="63"/>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row>
    <row r="132" ht="10.5" customHeight="1">
      <c r="A132" s="63"/>
      <c r="B132" s="63"/>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row>
    <row r="133" ht="10.5" customHeight="1">
      <c r="A133" s="63"/>
      <c r="B133" s="63"/>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row>
    <row r="134" ht="10.5" customHeight="1">
      <c r="A134" s="63"/>
      <c r="B134" s="63"/>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row>
    <row r="135" ht="10.5" customHeight="1">
      <c r="A135" s="63"/>
      <c r="B135" s="63"/>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row>
    <row r="136" ht="10.5" customHeight="1">
      <c r="A136" s="63"/>
      <c r="B136" s="63"/>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row>
    <row r="137" ht="10.5" customHeight="1">
      <c r="A137" s="63"/>
      <c r="B137" s="63"/>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row>
    <row r="138" ht="10.5" customHeight="1">
      <c r="A138" s="63"/>
      <c r="B138" s="63"/>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row>
    <row r="139" ht="10.5" customHeight="1">
      <c r="A139" s="63"/>
      <c r="B139" s="63"/>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row>
    <row r="140" ht="10.5" customHeight="1">
      <c r="A140" s="63"/>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row>
    <row r="141" ht="10.5" customHeight="1">
      <c r="A141" s="63"/>
      <c r="B141" s="63"/>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row>
    <row r="142" ht="10.5" customHeight="1">
      <c r="A142" s="63"/>
      <c r="B142" s="63"/>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row>
    <row r="143" ht="10.5" customHeight="1">
      <c r="A143" s="63"/>
      <c r="B143" s="63"/>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row>
    <row r="144" ht="10.5" customHeight="1">
      <c r="A144" s="63"/>
      <c r="B144" s="63"/>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row>
    <row r="145" ht="10.5" customHeight="1">
      <c r="A145" s="63"/>
      <c r="B145" s="63"/>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row>
    <row r="146" ht="10.5" customHeight="1">
      <c r="A146" s="63"/>
      <c r="B146" s="63"/>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row>
    <row r="147" ht="10.5" customHeight="1">
      <c r="A147" s="63"/>
      <c r="B147" s="63"/>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row>
    <row r="148" ht="10.5" customHeight="1">
      <c r="A148" s="63"/>
      <c r="B148" s="63"/>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row>
    <row r="149" ht="10.5" customHeight="1">
      <c r="A149" s="63"/>
      <c r="B149" s="63"/>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row>
    <row r="150" ht="10.5" customHeight="1">
      <c r="A150" s="63"/>
      <c r="B150" s="63"/>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row>
    <row r="151" ht="10.5" customHeight="1">
      <c r="A151" s="63"/>
      <c r="B151" s="63"/>
      <c r="C151" s="63"/>
      <c r="D151" s="63"/>
      <c r="E151" s="63"/>
      <c r="F151" s="63"/>
      <c r="G151" s="63"/>
      <c r="H151" s="63"/>
      <c r="I151" s="63"/>
      <c r="J151" s="63"/>
      <c r="K151" s="63"/>
      <c r="L151" s="63"/>
      <c r="M151" s="63"/>
      <c r="N151" s="63"/>
      <c r="O151" s="63"/>
      <c r="P151" s="63"/>
      <c r="Q151" s="63"/>
      <c r="R151" s="63"/>
      <c r="S151" s="63"/>
      <c r="T151" s="63"/>
      <c r="U151" s="63"/>
      <c r="V151" s="63"/>
      <c r="W151" s="63"/>
      <c r="X151" s="63"/>
      <c r="Y151" s="63"/>
      <c r="Z151" s="63"/>
    </row>
    <row r="152" ht="10.5" customHeight="1">
      <c r="A152" s="63"/>
      <c r="B152" s="63"/>
      <c r="C152" s="63"/>
      <c r="D152" s="63"/>
      <c r="E152" s="63"/>
      <c r="F152" s="63"/>
      <c r="G152" s="63"/>
      <c r="H152" s="63"/>
      <c r="I152" s="63"/>
      <c r="J152" s="63"/>
      <c r="K152" s="63"/>
      <c r="L152" s="63"/>
      <c r="M152" s="63"/>
      <c r="N152" s="63"/>
      <c r="O152" s="63"/>
      <c r="P152" s="63"/>
      <c r="Q152" s="63"/>
      <c r="R152" s="63"/>
      <c r="S152" s="63"/>
      <c r="T152" s="63"/>
      <c r="U152" s="63"/>
      <c r="V152" s="63"/>
      <c r="W152" s="63"/>
      <c r="X152" s="63"/>
      <c r="Y152" s="63"/>
      <c r="Z152" s="63"/>
    </row>
    <row r="153" ht="10.5" customHeight="1">
      <c r="A153" s="63"/>
      <c r="B153" s="63"/>
      <c r="C153" s="63"/>
      <c r="D153" s="63"/>
      <c r="E153" s="63"/>
      <c r="F153" s="63"/>
      <c r="G153" s="63"/>
      <c r="H153" s="63"/>
      <c r="I153" s="63"/>
      <c r="J153" s="63"/>
      <c r="K153" s="63"/>
      <c r="L153" s="63"/>
      <c r="M153" s="63"/>
      <c r="N153" s="63"/>
      <c r="O153" s="63"/>
      <c r="P153" s="63"/>
      <c r="Q153" s="63"/>
      <c r="R153" s="63"/>
      <c r="S153" s="63"/>
      <c r="T153" s="63"/>
      <c r="U153" s="63"/>
      <c r="V153" s="63"/>
      <c r="W153" s="63"/>
      <c r="X153" s="63"/>
      <c r="Y153" s="63"/>
      <c r="Z153" s="63"/>
    </row>
    <row r="154" ht="10.5" customHeight="1">
      <c r="A154" s="63"/>
      <c r="B154" s="63"/>
      <c r="C154" s="63"/>
      <c r="D154" s="63"/>
      <c r="E154" s="63"/>
      <c r="F154" s="63"/>
      <c r="G154" s="63"/>
      <c r="H154" s="63"/>
      <c r="I154" s="63"/>
      <c r="J154" s="63"/>
      <c r="K154" s="63"/>
      <c r="L154" s="63"/>
      <c r="M154" s="63"/>
      <c r="N154" s="63"/>
      <c r="O154" s="63"/>
      <c r="P154" s="63"/>
      <c r="Q154" s="63"/>
      <c r="R154" s="63"/>
      <c r="S154" s="63"/>
      <c r="T154" s="63"/>
      <c r="U154" s="63"/>
      <c r="V154" s="63"/>
      <c r="W154" s="63"/>
      <c r="X154" s="63"/>
      <c r="Y154" s="63"/>
      <c r="Z154" s="63"/>
    </row>
    <row r="155" ht="10.5" customHeight="1">
      <c r="A155" s="63"/>
      <c r="B155" s="63"/>
      <c r="C155" s="63"/>
      <c r="D155" s="63"/>
      <c r="E155" s="63"/>
      <c r="F155" s="63"/>
      <c r="G155" s="63"/>
      <c r="H155" s="63"/>
      <c r="I155" s="63"/>
      <c r="J155" s="63"/>
      <c r="K155" s="63"/>
      <c r="L155" s="63"/>
      <c r="M155" s="63"/>
      <c r="N155" s="63"/>
      <c r="O155" s="63"/>
      <c r="P155" s="63"/>
      <c r="Q155" s="63"/>
      <c r="R155" s="63"/>
      <c r="S155" s="63"/>
      <c r="T155" s="63"/>
      <c r="U155" s="63"/>
      <c r="V155" s="63"/>
      <c r="W155" s="63"/>
      <c r="X155" s="63"/>
      <c r="Y155" s="63"/>
      <c r="Z155" s="63"/>
    </row>
    <row r="156" ht="10.5" customHeight="1">
      <c r="A156" s="63"/>
      <c r="B156" s="63"/>
      <c r="C156" s="63"/>
      <c r="D156" s="63"/>
      <c r="E156" s="63"/>
      <c r="F156" s="63"/>
      <c r="G156" s="63"/>
      <c r="H156" s="63"/>
      <c r="I156" s="63"/>
      <c r="J156" s="63"/>
      <c r="K156" s="63"/>
      <c r="L156" s="63"/>
      <c r="M156" s="63"/>
      <c r="N156" s="63"/>
      <c r="O156" s="63"/>
      <c r="P156" s="63"/>
      <c r="Q156" s="63"/>
      <c r="R156" s="63"/>
      <c r="S156" s="63"/>
      <c r="T156" s="63"/>
      <c r="U156" s="63"/>
      <c r="V156" s="63"/>
      <c r="W156" s="63"/>
      <c r="X156" s="63"/>
      <c r="Y156" s="63"/>
      <c r="Z156" s="63"/>
    </row>
    <row r="157" ht="10.5" customHeight="1">
      <c r="A157" s="63"/>
      <c r="B157" s="63"/>
      <c r="C157" s="63"/>
      <c r="D157" s="63"/>
      <c r="E157" s="63"/>
      <c r="F157" s="63"/>
      <c r="G157" s="63"/>
      <c r="H157" s="63"/>
      <c r="I157" s="63"/>
      <c r="J157" s="63"/>
      <c r="K157" s="63"/>
      <c r="L157" s="63"/>
      <c r="M157" s="63"/>
      <c r="N157" s="63"/>
      <c r="O157" s="63"/>
      <c r="P157" s="63"/>
      <c r="Q157" s="63"/>
      <c r="R157" s="63"/>
      <c r="S157" s="63"/>
      <c r="T157" s="63"/>
      <c r="U157" s="63"/>
      <c r="V157" s="63"/>
      <c r="W157" s="63"/>
      <c r="X157" s="63"/>
      <c r="Y157" s="63"/>
      <c r="Z157" s="63"/>
    </row>
    <row r="158" ht="10.5" customHeight="1">
      <c r="A158" s="63"/>
      <c r="B158" s="63"/>
      <c r="C158" s="63"/>
      <c r="D158" s="63"/>
      <c r="E158" s="63"/>
      <c r="F158" s="63"/>
      <c r="G158" s="63"/>
      <c r="H158" s="63"/>
      <c r="I158" s="63"/>
      <c r="J158" s="63"/>
      <c r="K158" s="63"/>
      <c r="L158" s="63"/>
      <c r="M158" s="63"/>
      <c r="N158" s="63"/>
      <c r="O158" s="63"/>
      <c r="P158" s="63"/>
      <c r="Q158" s="63"/>
      <c r="R158" s="63"/>
      <c r="S158" s="63"/>
      <c r="T158" s="63"/>
      <c r="U158" s="63"/>
      <c r="V158" s="63"/>
      <c r="W158" s="63"/>
      <c r="X158" s="63"/>
      <c r="Y158" s="63"/>
      <c r="Z158" s="63"/>
    </row>
    <row r="159" ht="10.5" customHeight="1">
      <c r="A159" s="63"/>
      <c r="B159" s="63"/>
      <c r="C159" s="63"/>
      <c r="D159" s="63"/>
      <c r="E159" s="63"/>
      <c r="F159" s="63"/>
      <c r="G159" s="63"/>
      <c r="H159" s="63"/>
      <c r="I159" s="63"/>
      <c r="J159" s="63"/>
      <c r="K159" s="63"/>
      <c r="L159" s="63"/>
      <c r="M159" s="63"/>
      <c r="N159" s="63"/>
      <c r="O159" s="63"/>
      <c r="P159" s="63"/>
      <c r="Q159" s="63"/>
      <c r="R159" s="63"/>
      <c r="S159" s="63"/>
      <c r="T159" s="63"/>
      <c r="U159" s="63"/>
      <c r="V159" s="63"/>
      <c r="W159" s="63"/>
      <c r="X159" s="63"/>
      <c r="Y159" s="63"/>
      <c r="Z159" s="63"/>
    </row>
    <row r="160" ht="10.5" customHeight="1">
      <c r="A160" s="63"/>
      <c r="B160" s="63"/>
      <c r="C160" s="63"/>
      <c r="D160" s="63"/>
      <c r="E160" s="63"/>
      <c r="F160" s="63"/>
      <c r="G160" s="63"/>
      <c r="H160" s="63"/>
      <c r="I160" s="63"/>
      <c r="J160" s="63"/>
      <c r="K160" s="63"/>
      <c r="L160" s="63"/>
      <c r="M160" s="63"/>
      <c r="N160" s="63"/>
      <c r="O160" s="63"/>
      <c r="P160" s="63"/>
      <c r="Q160" s="63"/>
      <c r="R160" s="63"/>
      <c r="S160" s="63"/>
      <c r="T160" s="63"/>
      <c r="U160" s="63"/>
      <c r="V160" s="63"/>
      <c r="W160" s="63"/>
      <c r="X160" s="63"/>
      <c r="Y160" s="63"/>
      <c r="Z160" s="63"/>
    </row>
    <row r="161" ht="10.5" customHeight="1">
      <c r="A161" s="63"/>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row>
    <row r="162" ht="10.5" customHeight="1">
      <c r="A162" s="63"/>
      <c r="B162" s="63"/>
      <c r="C162" s="63"/>
      <c r="D162" s="63"/>
      <c r="E162" s="63"/>
      <c r="F162" s="63"/>
      <c r="G162" s="63"/>
      <c r="H162" s="63"/>
      <c r="I162" s="63"/>
      <c r="J162" s="63"/>
      <c r="K162" s="63"/>
      <c r="L162" s="63"/>
      <c r="M162" s="63"/>
      <c r="N162" s="63"/>
      <c r="O162" s="63"/>
      <c r="P162" s="63"/>
      <c r="Q162" s="63"/>
      <c r="R162" s="63"/>
      <c r="S162" s="63"/>
      <c r="T162" s="63"/>
      <c r="U162" s="63"/>
      <c r="V162" s="63"/>
      <c r="W162" s="63"/>
      <c r="X162" s="63"/>
      <c r="Y162" s="63"/>
      <c r="Z162" s="63"/>
    </row>
    <row r="163" ht="10.5" customHeight="1">
      <c r="A163" s="63"/>
      <c r="B163" s="63"/>
      <c r="C163" s="63"/>
      <c r="D163" s="63"/>
      <c r="E163" s="63"/>
      <c r="F163" s="63"/>
      <c r="G163" s="63"/>
      <c r="H163" s="63"/>
      <c r="I163" s="63"/>
      <c r="J163" s="63"/>
      <c r="K163" s="63"/>
      <c r="L163" s="63"/>
      <c r="M163" s="63"/>
      <c r="N163" s="63"/>
      <c r="O163" s="63"/>
      <c r="P163" s="63"/>
      <c r="Q163" s="63"/>
      <c r="R163" s="63"/>
      <c r="S163" s="63"/>
      <c r="T163" s="63"/>
      <c r="U163" s="63"/>
      <c r="V163" s="63"/>
      <c r="W163" s="63"/>
      <c r="X163" s="63"/>
      <c r="Y163" s="63"/>
      <c r="Z163" s="63"/>
    </row>
    <row r="164" ht="10.5" customHeight="1">
      <c r="A164" s="63"/>
      <c r="B164" s="63"/>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row>
    <row r="165" ht="10.5" customHeight="1">
      <c r="A165" s="63"/>
      <c r="B165" s="63"/>
      <c r="C165" s="63"/>
      <c r="D165" s="63"/>
      <c r="E165" s="63"/>
      <c r="F165" s="63"/>
      <c r="G165" s="63"/>
      <c r="H165" s="63"/>
      <c r="I165" s="63"/>
      <c r="J165" s="63"/>
      <c r="K165" s="63"/>
      <c r="L165" s="63"/>
      <c r="M165" s="63"/>
      <c r="N165" s="63"/>
      <c r="O165" s="63"/>
      <c r="P165" s="63"/>
      <c r="Q165" s="63"/>
      <c r="R165" s="63"/>
      <c r="S165" s="63"/>
      <c r="T165" s="63"/>
      <c r="U165" s="63"/>
      <c r="V165" s="63"/>
      <c r="W165" s="63"/>
      <c r="X165" s="63"/>
      <c r="Y165" s="63"/>
      <c r="Z165" s="63"/>
    </row>
    <row r="166" ht="10.5" customHeight="1">
      <c r="A166" s="63"/>
      <c r="B166" s="63"/>
      <c r="C166" s="63"/>
      <c r="D166" s="63"/>
      <c r="E166" s="63"/>
      <c r="F166" s="63"/>
      <c r="G166" s="63"/>
      <c r="H166" s="63"/>
      <c r="I166" s="63"/>
      <c r="J166" s="63"/>
      <c r="K166" s="63"/>
      <c r="L166" s="63"/>
      <c r="M166" s="63"/>
      <c r="N166" s="63"/>
      <c r="O166" s="63"/>
      <c r="P166" s="63"/>
      <c r="Q166" s="63"/>
      <c r="R166" s="63"/>
      <c r="S166" s="63"/>
      <c r="T166" s="63"/>
      <c r="U166" s="63"/>
      <c r="V166" s="63"/>
      <c r="W166" s="63"/>
      <c r="X166" s="63"/>
      <c r="Y166" s="63"/>
      <c r="Z166" s="63"/>
    </row>
    <row r="167" ht="10.5" customHeight="1">
      <c r="A167" s="63"/>
      <c r="B167" s="63"/>
      <c r="C167" s="63"/>
      <c r="D167" s="63"/>
      <c r="E167" s="63"/>
      <c r="F167" s="63"/>
      <c r="G167" s="63"/>
      <c r="H167" s="63"/>
      <c r="I167" s="63"/>
      <c r="J167" s="63"/>
      <c r="K167" s="63"/>
      <c r="L167" s="63"/>
      <c r="M167" s="63"/>
      <c r="N167" s="63"/>
      <c r="O167" s="63"/>
      <c r="P167" s="63"/>
      <c r="Q167" s="63"/>
      <c r="R167" s="63"/>
      <c r="S167" s="63"/>
      <c r="T167" s="63"/>
      <c r="U167" s="63"/>
      <c r="V167" s="63"/>
      <c r="W167" s="63"/>
      <c r="X167" s="63"/>
      <c r="Y167" s="63"/>
      <c r="Z167" s="63"/>
    </row>
    <row r="168" ht="10.5" customHeight="1">
      <c r="A168" s="63"/>
      <c r="B168" s="63"/>
      <c r="C168" s="63"/>
      <c r="D168" s="63"/>
      <c r="E168" s="63"/>
      <c r="F168" s="63"/>
      <c r="G168" s="63"/>
      <c r="H168" s="63"/>
      <c r="I168" s="63"/>
      <c r="J168" s="63"/>
      <c r="K168" s="63"/>
      <c r="L168" s="63"/>
      <c r="M168" s="63"/>
      <c r="N168" s="63"/>
      <c r="O168" s="63"/>
      <c r="P168" s="63"/>
      <c r="Q168" s="63"/>
      <c r="R168" s="63"/>
      <c r="S168" s="63"/>
      <c r="T168" s="63"/>
      <c r="U168" s="63"/>
      <c r="V168" s="63"/>
      <c r="W168" s="63"/>
      <c r="X168" s="63"/>
      <c r="Y168" s="63"/>
      <c r="Z168" s="63"/>
    </row>
    <row r="169" ht="10.5" customHeight="1">
      <c r="A169" s="63"/>
      <c r="B169" s="63"/>
      <c r="C169" s="63"/>
      <c r="D169" s="63"/>
      <c r="E169" s="63"/>
      <c r="F169" s="63"/>
      <c r="G169" s="63"/>
      <c r="H169" s="63"/>
      <c r="I169" s="63"/>
      <c r="J169" s="63"/>
      <c r="K169" s="63"/>
      <c r="L169" s="63"/>
      <c r="M169" s="63"/>
      <c r="N169" s="63"/>
      <c r="O169" s="63"/>
      <c r="P169" s="63"/>
      <c r="Q169" s="63"/>
      <c r="R169" s="63"/>
      <c r="S169" s="63"/>
      <c r="T169" s="63"/>
      <c r="U169" s="63"/>
      <c r="V169" s="63"/>
      <c r="W169" s="63"/>
      <c r="X169" s="63"/>
      <c r="Y169" s="63"/>
      <c r="Z169" s="63"/>
    </row>
    <row r="170" ht="10.5" customHeight="1">
      <c r="A170" s="63"/>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row>
    <row r="171" ht="10.5" customHeight="1">
      <c r="A171" s="63"/>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row>
    <row r="172" ht="10.5" customHeight="1">
      <c r="A172" s="63"/>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row>
    <row r="173" ht="10.5" customHeight="1">
      <c r="A173" s="63"/>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row>
    <row r="174" ht="10.5" customHeight="1">
      <c r="A174" s="63"/>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row>
    <row r="175" ht="10.5" customHeight="1">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row>
    <row r="176" ht="10.5" customHeight="1">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row>
    <row r="177" ht="10.5" customHeight="1">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row>
    <row r="178" ht="10.5" customHeight="1">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row>
    <row r="179" ht="10.5" customHeight="1">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row>
    <row r="180" ht="10.5" customHeight="1">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row>
    <row r="181" ht="10.5" customHeight="1">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row>
    <row r="182" ht="10.5" customHeight="1">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row>
    <row r="183" ht="10.5" customHeight="1">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row>
    <row r="184" ht="10.5" customHeight="1">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row>
    <row r="185" ht="10.5" customHeight="1">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row>
    <row r="186" ht="10.5" customHeight="1">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row>
    <row r="187" ht="10.5" customHeight="1">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row>
    <row r="188" ht="10.5" customHeight="1">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row>
    <row r="189" ht="10.5" customHeight="1">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row>
    <row r="190" ht="10.5" customHeight="1">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row>
    <row r="191" ht="10.5" customHeight="1">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row>
    <row r="192" ht="10.5" customHeight="1">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row>
    <row r="193" ht="10.5" customHeight="1">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row>
    <row r="194" ht="10.5" customHeight="1">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row>
    <row r="195" ht="10.5" customHeight="1">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row>
    <row r="196" ht="10.5" customHeight="1">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row>
    <row r="197" ht="10.5" customHeight="1">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row>
    <row r="198" ht="10.5" customHeight="1">
      <c r="A198" s="63"/>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row>
    <row r="199" ht="10.5" customHeight="1">
      <c r="A199" s="63"/>
      <c r="B199" s="63"/>
      <c r="C199" s="63"/>
      <c r="D199" s="63"/>
      <c r="E199" s="63"/>
      <c r="F199" s="63"/>
      <c r="G199" s="63"/>
      <c r="H199" s="63"/>
      <c r="I199" s="63"/>
      <c r="J199" s="63"/>
      <c r="K199" s="63"/>
      <c r="L199" s="63"/>
      <c r="M199" s="63"/>
      <c r="N199" s="63"/>
      <c r="O199" s="63"/>
      <c r="P199" s="63"/>
      <c r="Q199" s="63"/>
      <c r="R199" s="63"/>
      <c r="S199" s="63"/>
      <c r="T199" s="63"/>
      <c r="U199" s="63"/>
      <c r="V199" s="63"/>
      <c r="W199" s="63"/>
      <c r="X199" s="63"/>
      <c r="Y199" s="63"/>
      <c r="Z199" s="63"/>
    </row>
    <row r="200" ht="10.5" customHeight="1">
      <c r="A200" s="63"/>
      <c r="B200" s="63"/>
      <c r="C200" s="63"/>
      <c r="D200" s="63"/>
      <c r="E200" s="63"/>
      <c r="F200" s="63"/>
      <c r="G200" s="63"/>
      <c r="H200" s="63"/>
      <c r="I200" s="63"/>
      <c r="J200" s="63"/>
      <c r="K200" s="63"/>
      <c r="L200" s="63"/>
      <c r="M200" s="63"/>
      <c r="N200" s="63"/>
      <c r="O200" s="63"/>
      <c r="P200" s="63"/>
      <c r="Q200" s="63"/>
      <c r="R200" s="63"/>
      <c r="S200" s="63"/>
      <c r="T200" s="63"/>
      <c r="U200" s="63"/>
      <c r="V200" s="63"/>
      <c r="W200" s="63"/>
      <c r="X200" s="63"/>
      <c r="Y200" s="63"/>
      <c r="Z200" s="63"/>
    </row>
    <row r="201" ht="10.5" customHeight="1">
      <c r="A201" s="63"/>
      <c r="B201" s="63"/>
      <c r="C201" s="63"/>
      <c r="D201" s="63"/>
      <c r="E201" s="63"/>
      <c r="F201" s="63"/>
      <c r="G201" s="63"/>
      <c r="H201" s="63"/>
      <c r="I201" s="63"/>
      <c r="J201" s="63"/>
      <c r="K201" s="63"/>
      <c r="L201" s="63"/>
      <c r="M201" s="63"/>
      <c r="N201" s="63"/>
      <c r="O201" s="63"/>
      <c r="P201" s="63"/>
      <c r="Q201" s="63"/>
      <c r="R201" s="63"/>
      <c r="S201" s="63"/>
      <c r="T201" s="63"/>
      <c r="U201" s="63"/>
      <c r="V201" s="63"/>
      <c r="W201" s="63"/>
      <c r="X201" s="63"/>
      <c r="Y201" s="63"/>
      <c r="Z201" s="63"/>
    </row>
    <row r="202" ht="10.5" customHeight="1">
      <c r="A202" s="63"/>
      <c r="B202" s="63"/>
      <c r="C202" s="63"/>
      <c r="D202" s="63"/>
      <c r="E202" s="63"/>
      <c r="F202" s="63"/>
      <c r="G202" s="63"/>
      <c r="H202" s="63"/>
      <c r="I202" s="63"/>
      <c r="J202" s="63"/>
      <c r="K202" s="63"/>
      <c r="L202" s="63"/>
      <c r="M202" s="63"/>
      <c r="N202" s="63"/>
      <c r="O202" s="63"/>
      <c r="P202" s="63"/>
      <c r="Q202" s="63"/>
      <c r="R202" s="63"/>
      <c r="S202" s="63"/>
      <c r="T202" s="63"/>
      <c r="U202" s="63"/>
      <c r="V202" s="63"/>
      <c r="W202" s="63"/>
      <c r="X202" s="63"/>
      <c r="Y202" s="63"/>
      <c r="Z202" s="63"/>
    </row>
    <row r="203" ht="10.5" customHeight="1">
      <c r="A203" s="63"/>
      <c r="B203" s="63"/>
      <c r="C203" s="63"/>
      <c r="D203" s="63"/>
      <c r="E203" s="63"/>
      <c r="F203" s="63"/>
      <c r="G203" s="63"/>
      <c r="H203" s="63"/>
      <c r="I203" s="63"/>
      <c r="J203" s="63"/>
      <c r="K203" s="63"/>
      <c r="L203" s="63"/>
      <c r="M203" s="63"/>
      <c r="N203" s="63"/>
      <c r="O203" s="63"/>
      <c r="P203" s="63"/>
      <c r="Q203" s="63"/>
      <c r="R203" s="63"/>
      <c r="S203" s="63"/>
      <c r="T203" s="63"/>
      <c r="U203" s="63"/>
      <c r="V203" s="63"/>
      <c r="W203" s="63"/>
      <c r="X203" s="63"/>
      <c r="Y203" s="63"/>
      <c r="Z203" s="63"/>
    </row>
    <row r="204" ht="10.5" customHeight="1">
      <c r="A204" s="63"/>
      <c r="B204" s="63"/>
      <c r="C204" s="63"/>
      <c r="D204" s="63"/>
      <c r="E204" s="63"/>
      <c r="F204" s="63"/>
      <c r="G204" s="63"/>
      <c r="H204" s="63"/>
      <c r="I204" s="63"/>
      <c r="J204" s="63"/>
      <c r="K204" s="63"/>
      <c r="L204" s="63"/>
      <c r="M204" s="63"/>
      <c r="N204" s="63"/>
      <c r="O204" s="63"/>
      <c r="P204" s="63"/>
      <c r="Q204" s="63"/>
      <c r="R204" s="63"/>
      <c r="S204" s="63"/>
      <c r="T204" s="63"/>
      <c r="U204" s="63"/>
      <c r="V204" s="63"/>
      <c r="W204" s="63"/>
      <c r="X204" s="63"/>
      <c r="Y204" s="63"/>
      <c r="Z204" s="63"/>
    </row>
    <row r="205" ht="10.5" customHeight="1">
      <c r="A205" s="63"/>
      <c r="B205" s="63"/>
      <c r="C205" s="63"/>
      <c r="D205" s="63"/>
      <c r="E205" s="63"/>
      <c r="F205" s="63"/>
      <c r="G205" s="63"/>
      <c r="H205" s="63"/>
      <c r="I205" s="63"/>
      <c r="J205" s="63"/>
      <c r="K205" s="63"/>
      <c r="L205" s="63"/>
      <c r="M205" s="63"/>
      <c r="N205" s="63"/>
      <c r="O205" s="63"/>
      <c r="P205" s="63"/>
      <c r="Q205" s="63"/>
      <c r="R205" s="63"/>
      <c r="S205" s="63"/>
      <c r="T205" s="63"/>
      <c r="U205" s="63"/>
      <c r="V205" s="63"/>
      <c r="W205" s="63"/>
      <c r="X205" s="63"/>
      <c r="Y205" s="63"/>
      <c r="Z205" s="63"/>
    </row>
    <row r="206" ht="10.5" customHeight="1">
      <c r="A206" s="63"/>
      <c r="B206" s="63"/>
      <c r="C206" s="63"/>
      <c r="D206" s="63"/>
      <c r="E206" s="63"/>
      <c r="F206" s="63"/>
      <c r="G206" s="63"/>
      <c r="H206" s="63"/>
      <c r="I206" s="63"/>
      <c r="J206" s="63"/>
      <c r="K206" s="63"/>
      <c r="L206" s="63"/>
      <c r="M206" s="63"/>
      <c r="N206" s="63"/>
      <c r="O206" s="63"/>
      <c r="P206" s="63"/>
      <c r="Q206" s="63"/>
      <c r="R206" s="63"/>
      <c r="S206" s="63"/>
      <c r="T206" s="63"/>
      <c r="U206" s="63"/>
      <c r="V206" s="63"/>
      <c r="W206" s="63"/>
      <c r="X206" s="63"/>
      <c r="Y206" s="63"/>
      <c r="Z206" s="63"/>
    </row>
    <row r="207" ht="10.5" customHeight="1">
      <c r="A207" s="63"/>
      <c r="B207" s="63"/>
      <c r="C207" s="63"/>
      <c r="D207" s="63"/>
      <c r="E207" s="63"/>
      <c r="F207" s="63"/>
      <c r="G207" s="63"/>
      <c r="H207" s="63"/>
      <c r="I207" s="63"/>
      <c r="J207" s="63"/>
      <c r="K207" s="63"/>
      <c r="L207" s="63"/>
      <c r="M207" s="63"/>
      <c r="N207" s="63"/>
      <c r="O207" s="63"/>
      <c r="P207" s="63"/>
      <c r="Q207" s="63"/>
      <c r="R207" s="63"/>
      <c r="S207" s="63"/>
      <c r="T207" s="63"/>
      <c r="U207" s="63"/>
      <c r="V207" s="63"/>
      <c r="W207" s="63"/>
      <c r="X207" s="63"/>
      <c r="Y207" s="63"/>
      <c r="Z207" s="63"/>
    </row>
    <row r="208" ht="10.5" customHeight="1">
      <c r="A208" s="63"/>
      <c r="B208" s="63"/>
      <c r="C208" s="63"/>
      <c r="D208" s="63"/>
      <c r="E208" s="63"/>
      <c r="F208" s="63"/>
      <c r="G208" s="63"/>
      <c r="H208" s="63"/>
      <c r="I208" s="63"/>
      <c r="J208" s="63"/>
      <c r="K208" s="63"/>
      <c r="L208" s="63"/>
      <c r="M208" s="63"/>
      <c r="N208" s="63"/>
      <c r="O208" s="63"/>
      <c r="P208" s="63"/>
      <c r="Q208" s="63"/>
      <c r="R208" s="63"/>
      <c r="S208" s="63"/>
      <c r="T208" s="63"/>
      <c r="U208" s="63"/>
      <c r="V208" s="63"/>
      <c r="W208" s="63"/>
      <c r="X208" s="63"/>
      <c r="Y208" s="63"/>
      <c r="Z208" s="63"/>
    </row>
    <row r="209" ht="10.5" customHeight="1">
      <c r="A209" s="63"/>
      <c r="B209" s="63"/>
      <c r="C209" s="63"/>
      <c r="D209" s="63"/>
      <c r="E209" s="63"/>
      <c r="F209" s="63"/>
      <c r="G209" s="63"/>
      <c r="H209" s="63"/>
      <c r="I209" s="63"/>
      <c r="J209" s="63"/>
      <c r="K209" s="63"/>
      <c r="L209" s="63"/>
      <c r="M209" s="63"/>
      <c r="N209" s="63"/>
      <c r="O209" s="63"/>
      <c r="P209" s="63"/>
      <c r="Q209" s="63"/>
      <c r="R209" s="63"/>
      <c r="S209" s="63"/>
      <c r="T209" s="63"/>
      <c r="U209" s="63"/>
      <c r="V209" s="63"/>
      <c r="W209" s="63"/>
      <c r="X209" s="63"/>
      <c r="Y209" s="63"/>
      <c r="Z209" s="63"/>
    </row>
    <row r="210" ht="10.5" customHeight="1">
      <c r="A210" s="63"/>
      <c r="B210" s="63"/>
      <c r="C210" s="63"/>
      <c r="D210" s="63"/>
      <c r="E210" s="63"/>
      <c r="F210" s="63"/>
      <c r="G210" s="63"/>
      <c r="H210" s="63"/>
      <c r="I210" s="63"/>
      <c r="J210" s="63"/>
      <c r="K210" s="63"/>
      <c r="L210" s="63"/>
      <c r="M210" s="63"/>
      <c r="N210" s="63"/>
      <c r="O210" s="63"/>
      <c r="P210" s="63"/>
      <c r="Q210" s="63"/>
      <c r="R210" s="63"/>
      <c r="S210" s="63"/>
      <c r="T210" s="63"/>
      <c r="U210" s="63"/>
      <c r="V210" s="63"/>
      <c r="W210" s="63"/>
      <c r="X210" s="63"/>
      <c r="Y210" s="63"/>
      <c r="Z210" s="63"/>
    </row>
    <row r="211" ht="10.5" customHeight="1">
      <c r="A211" s="63"/>
      <c r="B211" s="63"/>
      <c r="C211" s="63"/>
      <c r="D211" s="63"/>
      <c r="E211" s="63"/>
      <c r="F211" s="63"/>
      <c r="G211" s="63"/>
      <c r="H211" s="63"/>
      <c r="I211" s="63"/>
      <c r="J211" s="63"/>
      <c r="K211" s="63"/>
      <c r="L211" s="63"/>
      <c r="M211" s="63"/>
      <c r="N211" s="63"/>
      <c r="O211" s="63"/>
      <c r="P211" s="63"/>
      <c r="Q211" s="63"/>
      <c r="R211" s="63"/>
      <c r="S211" s="63"/>
      <c r="T211" s="63"/>
      <c r="U211" s="63"/>
      <c r="V211" s="63"/>
      <c r="W211" s="63"/>
      <c r="X211" s="63"/>
      <c r="Y211" s="63"/>
      <c r="Z211" s="63"/>
    </row>
    <row r="212" ht="10.5" customHeight="1">
      <c r="A212" s="63"/>
      <c r="B212" s="63"/>
      <c r="C212" s="63"/>
      <c r="D212" s="63"/>
      <c r="E212" s="63"/>
      <c r="F212" s="63"/>
      <c r="G212" s="63"/>
      <c r="H212" s="63"/>
      <c r="I212" s="63"/>
      <c r="J212" s="63"/>
      <c r="K212" s="63"/>
      <c r="L212" s="63"/>
      <c r="M212" s="63"/>
      <c r="N212" s="63"/>
      <c r="O212" s="63"/>
      <c r="P212" s="63"/>
      <c r="Q212" s="63"/>
      <c r="R212" s="63"/>
      <c r="S212" s="63"/>
      <c r="T212" s="63"/>
      <c r="U212" s="63"/>
      <c r="V212" s="63"/>
      <c r="W212" s="63"/>
      <c r="X212" s="63"/>
      <c r="Y212" s="63"/>
      <c r="Z212" s="63"/>
    </row>
    <row r="213" ht="10.5" customHeight="1">
      <c r="A213" s="63"/>
      <c r="B213" s="63"/>
      <c r="C213" s="63"/>
      <c r="D213" s="63"/>
      <c r="E213" s="63"/>
      <c r="F213" s="63"/>
      <c r="G213" s="63"/>
      <c r="H213" s="63"/>
      <c r="I213" s="63"/>
      <c r="J213" s="63"/>
      <c r="K213" s="63"/>
      <c r="L213" s="63"/>
      <c r="M213" s="63"/>
      <c r="N213" s="63"/>
      <c r="O213" s="63"/>
      <c r="P213" s="63"/>
      <c r="Q213" s="63"/>
      <c r="R213" s="63"/>
      <c r="S213" s="63"/>
      <c r="T213" s="63"/>
      <c r="U213" s="63"/>
      <c r="V213" s="63"/>
      <c r="W213" s="63"/>
      <c r="X213" s="63"/>
      <c r="Y213" s="63"/>
      <c r="Z213" s="63"/>
    </row>
    <row r="214" ht="10.5" customHeight="1">
      <c r="A214" s="63"/>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row>
    <row r="215" ht="10.5" customHeight="1">
      <c r="A215" s="63"/>
      <c r="B215" s="63"/>
      <c r="C215" s="63"/>
      <c r="D215" s="63"/>
      <c r="E215" s="63"/>
      <c r="F215" s="63"/>
      <c r="G215" s="63"/>
      <c r="H215" s="63"/>
      <c r="I215" s="63"/>
      <c r="J215" s="63"/>
      <c r="K215" s="63"/>
      <c r="L215" s="63"/>
      <c r="M215" s="63"/>
      <c r="N215" s="63"/>
      <c r="O215" s="63"/>
      <c r="P215" s="63"/>
      <c r="Q215" s="63"/>
      <c r="R215" s="63"/>
      <c r="S215" s="63"/>
      <c r="T215" s="63"/>
      <c r="U215" s="63"/>
      <c r="V215" s="63"/>
      <c r="W215" s="63"/>
      <c r="X215" s="63"/>
      <c r="Y215" s="63"/>
      <c r="Z215" s="63"/>
    </row>
    <row r="216" ht="10.5" customHeight="1">
      <c r="A216" s="63"/>
      <c r="B216" s="63"/>
      <c r="C216" s="63"/>
      <c r="D216" s="63"/>
      <c r="E216" s="63"/>
      <c r="F216" s="63"/>
      <c r="G216" s="63"/>
      <c r="H216" s="63"/>
      <c r="I216" s="63"/>
      <c r="J216" s="63"/>
      <c r="K216" s="63"/>
      <c r="L216" s="63"/>
      <c r="M216" s="63"/>
      <c r="N216" s="63"/>
      <c r="O216" s="63"/>
      <c r="P216" s="63"/>
      <c r="Q216" s="63"/>
      <c r="R216" s="63"/>
      <c r="S216" s="63"/>
      <c r="T216" s="63"/>
      <c r="U216" s="63"/>
      <c r="V216" s="63"/>
      <c r="W216" s="63"/>
      <c r="X216" s="63"/>
      <c r="Y216" s="63"/>
      <c r="Z216" s="63"/>
    </row>
    <row r="217" ht="10.5" customHeight="1">
      <c r="A217" s="63"/>
      <c r="B217" s="63"/>
      <c r="C217" s="63"/>
      <c r="D217" s="63"/>
      <c r="E217" s="63"/>
      <c r="F217" s="63"/>
      <c r="G217" s="63"/>
      <c r="H217" s="63"/>
      <c r="I217" s="63"/>
      <c r="J217" s="63"/>
      <c r="K217" s="63"/>
      <c r="L217" s="63"/>
      <c r="M217" s="63"/>
      <c r="N217" s="63"/>
      <c r="O217" s="63"/>
      <c r="P217" s="63"/>
      <c r="Q217" s="63"/>
      <c r="R217" s="63"/>
      <c r="S217" s="63"/>
      <c r="T217" s="63"/>
      <c r="U217" s="63"/>
      <c r="V217" s="63"/>
      <c r="W217" s="63"/>
      <c r="X217" s="63"/>
      <c r="Y217" s="63"/>
      <c r="Z217" s="63"/>
    </row>
    <row r="218" ht="10.5" customHeight="1">
      <c r="A218" s="63"/>
      <c r="B218" s="63"/>
      <c r="C218" s="63"/>
      <c r="D218" s="63"/>
      <c r="E218" s="63"/>
      <c r="F218" s="63"/>
      <c r="G218" s="63"/>
      <c r="H218" s="63"/>
      <c r="I218" s="63"/>
      <c r="J218" s="63"/>
      <c r="K218" s="63"/>
      <c r="L218" s="63"/>
      <c r="M218" s="63"/>
      <c r="N218" s="63"/>
      <c r="O218" s="63"/>
      <c r="P218" s="63"/>
      <c r="Q218" s="63"/>
      <c r="R218" s="63"/>
      <c r="S218" s="63"/>
      <c r="T218" s="63"/>
      <c r="U218" s="63"/>
      <c r="V218" s="63"/>
      <c r="W218" s="63"/>
      <c r="X218" s="63"/>
      <c r="Y218" s="63"/>
      <c r="Z218" s="63"/>
    </row>
    <row r="219" ht="10.5" customHeight="1">
      <c r="A219" s="63"/>
      <c r="B219" s="63"/>
      <c r="C219" s="63"/>
      <c r="D219" s="63"/>
      <c r="E219" s="63"/>
      <c r="F219" s="63"/>
      <c r="G219" s="63"/>
      <c r="H219" s="63"/>
      <c r="I219" s="63"/>
      <c r="J219" s="63"/>
      <c r="K219" s="63"/>
      <c r="L219" s="63"/>
      <c r="M219" s="63"/>
      <c r="N219" s="63"/>
      <c r="O219" s="63"/>
      <c r="P219" s="63"/>
      <c r="Q219" s="63"/>
      <c r="R219" s="63"/>
      <c r="S219" s="63"/>
      <c r="T219" s="63"/>
      <c r="U219" s="63"/>
      <c r="V219" s="63"/>
      <c r="W219" s="63"/>
      <c r="X219" s="63"/>
      <c r="Y219" s="63"/>
      <c r="Z219" s="63"/>
    </row>
    <row r="220" ht="10.5" customHeight="1">
      <c r="A220" s="63"/>
      <c r="B220" s="63"/>
      <c r="C220" s="63"/>
      <c r="D220" s="63"/>
      <c r="E220" s="63"/>
      <c r="F220" s="63"/>
      <c r="G220" s="63"/>
      <c r="H220" s="63"/>
      <c r="I220" s="63"/>
      <c r="J220" s="63"/>
      <c r="K220" s="63"/>
      <c r="L220" s="63"/>
      <c r="M220" s="63"/>
      <c r="N220" s="63"/>
      <c r="O220" s="63"/>
      <c r="P220" s="63"/>
      <c r="Q220" s="63"/>
      <c r="R220" s="63"/>
      <c r="S220" s="63"/>
      <c r="T220" s="63"/>
      <c r="U220" s="63"/>
      <c r="V220" s="63"/>
      <c r="W220" s="63"/>
      <c r="X220" s="63"/>
      <c r="Y220" s="63"/>
      <c r="Z220" s="6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5.0" ySplit="2.0" topLeftCell="F3" activePane="bottomRight" state="frozen"/>
      <selection activeCell="F1" sqref="F1" pane="topRight"/>
      <selection activeCell="A3" sqref="A3" pane="bottomLeft"/>
      <selection activeCell="F3" sqref="F3" pane="bottomRight"/>
    </sheetView>
  </sheetViews>
  <sheetFormatPr customHeight="1" defaultColWidth="12.63" defaultRowHeight="15.0"/>
  <cols>
    <col customWidth="1" min="1" max="1" width="7.75"/>
    <col customWidth="1" min="2" max="2" width="45.88"/>
    <col customWidth="1" min="3" max="3" width="5.63"/>
    <col customWidth="1" min="4" max="4" width="5.25"/>
    <col customWidth="1" min="5" max="5" width="10.75"/>
    <col customWidth="1" min="6" max="11" width="16.13"/>
    <col customWidth="1" min="12" max="12" width="7.0"/>
    <col customWidth="1" min="13" max="13" width="22.25"/>
    <col customWidth="1" min="14" max="14" width="17.0"/>
    <col customWidth="1" min="15" max="15" width="17.88"/>
    <col customWidth="1" min="16" max="22" width="11.38"/>
    <col customWidth="1" min="23" max="26" width="10.63"/>
  </cols>
  <sheetData>
    <row r="1" ht="12.75" customHeight="1">
      <c r="A1" s="64"/>
      <c r="B1" s="65"/>
      <c r="C1" s="64"/>
      <c r="D1" s="64"/>
      <c r="E1" s="64"/>
      <c r="F1" s="66" t="s">
        <v>609</v>
      </c>
      <c r="G1" s="67"/>
      <c r="H1" s="67"/>
      <c r="I1" s="67"/>
      <c r="J1" s="67"/>
      <c r="K1" s="68"/>
      <c r="L1" s="64"/>
      <c r="M1" s="64"/>
      <c r="N1" s="69" t="s">
        <v>610</v>
      </c>
      <c r="O1" s="69" t="s">
        <v>611</v>
      </c>
      <c r="P1" s="65"/>
      <c r="Q1" s="65"/>
      <c r="R1" s="65"/>
      <c r="S1" s="65"/>
      <c r="T1" s="65"/>
      <c r="U1" s="65"/>
      <c r="V1" s="65"/>
      <c r="W1" s="65"/>
      <c r="X1" s="65"/>
      <c r="Y1" s="65"/>
      <c r="Z1" s="65"/>
    </row>
    <row r="2" ht="12.75" customHeight="1">
      <c r="A2" s="70" t="s">
        <v>612</v>
      </c>
      <c r="B2" s="70" t="s">
        <v>0</v>
      </c>
      <c r="C2" s="70" t="s">
        <v>1</v>
      </c>
      <c r="D2" s="70" t="s">
        <v>3</v>
      </c>
      <c r="E2" s="70" t="s">
        <v>613</v>
      </c>
      <c r="F2" s="71" t="s">
        <v>614</v>
      </c>
      <c r="G2" s="71" t="s">
        <v>615</v>
      </c>
      <c r="H2" s="71" t="s">
        <v>616</v>
      </c>
      <c r="I2" s="71" t="s">
        <v>617</v>
      </c>
      <c r="J2" s="71" t="s">
        <v>618</v>
      </c>
      <c r="K2" s="71" t="s">
        <v>619</v>
      </c>
      <c r="L2" s="71" t="s">
        <v>620</v>
      </c>
      <c r="M2" s="71" t="s">
        <v>621</v>
      </c>
      <c r="N2" s="72"/>
      <c r="O2" s="72"/>
      <c r="P2" s="73"/>
      <c r="Q2" s="73"/>
      <c r="R2" s="73"/>
      <c r="S2" s="73"/>
      <c r="T2" s="73"/>
      <c r="U2" s="73"/>
      <c r="V2" s="73"/>
      <c r="W2" s="73"/>
      <c r="X2" s="73"/>
      <c r="Y2" s="73"/>
      <c r="Z2" s="73"/>
    </row>
    <row r="3" ht="12.75" customHeight="1">
      <c r="A3" s="74" t="s">
        <v>622</v>
      </c>
      <c r="B3" s="75" t="s">
        <v>623</v>
      </c>
      <c r="C3" s="75" t="s">
        <v>624</v>
      </c>
      <c r="D3" s="75" t="s">
        <v>603</v>
      </c>
      <c r="E3" s="74" t="s">
        <v>625</v>
      </c>
      <c r="F3" s="74">
        <v>1.0</v>
      </c>
      <c r="G3" s="74"/>
      <c r="H3" s="74">
        <v>1.0</v>
      </c>
      <c r="I3" s="74">
        <v>1.0</v>
      </c>
      <c r="J3" s="74">
        <v>1.0</v>
      </c>
      <c r="K3" s="74">
        <v>1.0</v>
      </c>
      <c r="L3" s="74">
        <f t="shared" ref="L3:L301" si="1">SUM(F3:K3)</f>
        <v>5</v>
      </c>
      <c r="M3" s="76">
        <f t="shared" ref="M3:M301" si="2">(L3*1)/6</f>
        <v>0.8333333333</v>
      </c>
      <c r="N3" s="76">
        <f>AVERAGE(M3:M5)</f>
        <v>0.7222222222</v>
      </c>
      <c r="O3" s="76">
        <f>AVERAGE(M3:M19)</f>
        <v>0.4607843137</v>
      </c>
      <c r="P3" s="65"/>
      <c r="Q3" s="65"/>
      <c r="R3" s="65"/>
      <c r="S3" s="65"/>
      <c r="T3" s="65"/>
      <c r="U3" s="65"/>
      <c r="V3" s="65"/>
      <c r="W3" s="65"/>
      <c r="X3" s="65"/>
      <c r="Y3" s="65"/>
      <c r="Z3" s="65"/>
    </row>
    <row r="4" ht="12.75" customHeight="1">
      <c r="A4" s="74" t="s">
        <v>622</v>
      </c>
      <c r="B4" s="75" t="s">
        <v>623</v>
      </c>
      <c r="C4" s="75" t="s">
        <v>624</v>
      </c>
      <c r="D4" s="75" t="s">
        <v>603</v>
      </c>
      <c r="E4" s="74" t="s">
        <v>626</v>
      </c>
      <c r="F4" s="74">
        <v>1.0</v>
      </c>
      <c r="G4" s="74"/>
      <c r="H4" s="74">
        <v>1.0</v>
      </c>
      <c r="I4" s="74">
        <v>1.0</v>
      </c>
      <c r="J4" s="74"/>
      <c r="K4" s="74">
        <v>1.0</v>
      </c>
      <c r="L4" s="74">
        <f t="shared" si="1"/>
        <v>4</v>
      </c>
      <c r="M4" s="76">
        <f t="shared" si="2"/>
        <v>0.6666666667</v>
      </c>
      <c r="N4" s="74"/>
      <c r="O4" s="74"/>
      <c r="P4" s="65"/>
      <c r="Q4" s="65"/>
      <c r="R4" s="65"/>
      <c r="S4" s="65"/>
      <c r="T4" s="65"/>
      <c r="U4" s="65"/>
      <c r="V4" s="65"/>
      <c r="W4" s="65"/>
      <c r="X4" s="65"/>
      <c r="Y4" s="65"/>
      <c r="Z4" s="65"/>
    </row>
    <row r="5" ht="12.75" customHeight="1">
      <c r="A5" s="74" t="s">
        <v>622</v>
      </c>
      <c r="B5" s="75" t="s">
        <v>623</v>
      </c>
      <c r="C5" s="75" t="s">
        <v>624</v>
      </c>
      <c r="D5" s="75" t="s">
        <v>603</v>
      </c>
      <c r="E5" s="74" t="s">
        <v>627</v>
      </c>
      <c r="F5" s="74">
        <v>1.0</v>
      </c>
      <c r="G5" s="74"/>
      <c r="H5" s="74">
        <v>1.0</v>
      </c>
      <c r="I5" s="74">
        <v>1.0</v>
      </c>
      <c r="J5" s="74"/>
      <c r="K5" s="74">
        <v>1.0</v>
      </c>
      <c r="L5" s="74">
        <f t="shared" si="1"/>
        <v>4</v>
      </c>
      <c r="M5" s="76">
        <f t="shared" si="2"/>
        <v>0.6666666667</v>
      </c>
      <c r="N5" s="74"/>
      <c r="O5" s="74"/>
      <c r="P5" s="65"/>
      <c r="Q5" s="65"/>
      <c r="R5" s="65"/>
      <c r="S5" s="65"/>
      <c r="T5" s="65"/>
      <c r="U5" s="65"/>
      <c r="V5" s="65"/>
      <c r="W5" s="65"/>
      <c r="X5" s="65"/>
      <c r="Y5" s="65"/>
      <c r="Z5" s="65"/>
    </row>
    <row r="6" ht="12.75" customHeight="1">
      <c r="A6" s="74" t="s">
        <v>622</v>
      </c>
      <c r="B6" s="75" t="s">
        <v>623</v>
      </c>
      <c r="C6" s="74" t="s">
        <v>628</v>
      </c>
      <c r="D6" s="74" t="s">
        <v>603</v>
      </c>
      <c r="E6" s="74" t="s">
        <v>625</v>
      </c>
      <c r="F6" s="74">
        <v>1.0</v>
      </c>
      <c r="G6" s="74">
        <v>1.0</v>
      </c>
      <c r="H6" s="74"/>
      <c r="I6" s="74"/>
      <c r="J6" s="74"/>
      <c r="K6" s="74"/>
      <c r="L6" s="74">
        <f t="shared" si="1"/>
        <v>2</v>
      </c>
      <c r="M6" s="76">
        <f t="shared" si="2"/>
        <v>0.3333333333</v>
      </c>
      <c r="N6" s="76">
        <f>AVERAGE(M6:M9)</f>
        <v>0.4166666667</v>
      </c>
      <c r="O6" s="74"/>
      <c r="P6" s="65"/>
      <c r="Q6" s="65"/>
      <c r="R6" s="65"/>
      <c r="S6" s="65"/>
      <c r="T6" s="65"/>
      <c r="U6" s="65"/>
      <c r="V6" s="65"/>
      <c r="W6" s="65"/>
      <c r="X6" s="65"/>
      <c r="Y6" s="65"/>
      <c r="Z6" s="65"/>
    </row>
    <row r="7" ht="12.75" customHeight="1">
      <c r="A7" s="74" t="s">
        <v>622</v>
      </c>
      <c r="B7" s="75" t="s">
        <v>623</v>
      </c>
      <c r="C7" s="74" t="s">
        <v>628</v>
      </c>
      <c r="D7" s="74" t="s">
        <v>603</v>
      </c>
      <c r="E7" s="74" t="s">
        <v>626</v>
      </c>
      <c r="F7" s="74">
        <v>1.0</v>
      </c>
      <c r="G7" s="74">
        <v>1.0</v>
      </c>
      <c r="H7" s="74"/>
      <c r="I7" s="74"/>
      <c r="J7" s="74"/>
      <c r="K7" s="74"/>
      <c r="L7" s="74">
        <f t="shared" si="1"/>
        <v>2</v>
      </c>
      <c r="M7" s="76">
        <f t="shared" si="2"/>
        <v>0.3333333333</v>
      </c>
      <c r="N7" s="74"/>
      <c r="O7" s="74"/>
      <c r="P7" s="65"/>
      <c r="Q7" s="65"/>
      <c r="R7" s="65"/>
      <c r="S7" s="65"/>
      <c r="T7" s="65"/>
      <c r="U7" s="65"/>
      <c r="V7" s="65"/>
      <c r="W7" s="65"/>
      <c r="X7" s="65"/>
      <c r="Y7" s="65"/>
      <c r="Z7" s="65"/>
    </row>
    <row r="8" ht="12.75" customHeight="1">
      <c r="A8" s="74" t="s">
        <v>622</v>
      </c>
      <c r="B8" s="75" t="s">
        <v>623</v>
      </c>
      <c r="C8" s="74" t="s">
        <v>628</v>
      </c>
      <c r="D8" s="74" t="s">
        <v>603</v>
      </c>
      <c r="E8" s="74" t="s">
        <v>627</v>
      </c>
      <c r="F8" s="74">
        <v>1.0</v>
      </c>
      <c r="G8" s="74">
        <v>1.0</v>
      </c>
      <c r="H8" s="74"/>
      <c r="I8" s="74">
        <v>1.0</v>
      </c>
      <c r="J8" s="74"/>
      <c r="K8" s="74">
        <v>1.0</v>
      </c>
      <c r="L8" s="74">
        <f t="shared" si="1"/>
        <v>4</v>
      </c>
      <c r="M8" s="76">
        <f t="shared" si="2"/>
        <v>0.6666666667</v>
      </c>
      <c r="N8" s="74"/>
      <c r="O8" s="74"/>
      <c r="P8" s="65"/>
      <c r="Q8" s="65"/>
      <c r="R8" s="65"/>
      <c r="S8" s="65"/>
      <c r="T8" s="65"/>
      <c r="U8" s="65"/>
      <c r="V8" s="65"/>
      <c r="W8" s="65"/>
      <c r="X8" s="65"/>
      <c r="Y8" s="65"/>
      <c r="Z8" s="65"/>
    </row>
    <row r="9" ht="12.75" customHeight="1">
      <c r="A9" s="74" t="s">
        <v>622</v>
      </c>
      <c r="B9" s="75" t="s">
        <v>623</v>
      </c>
      <c r="C9" s="74" t="s">
        <v>628</v>
      </c>
      <c r="D9" s="74" t="s">
        <v>603</v>
      </c>
      <c r="E9" s="74" t="s">
        <v>629</v>
      </c>
      <c r="F9" s="74">
        <v>1.0</v>
      </c>
      <c r="G9" s="74">
        <v>1.0</v>
      </c>
      <c r="H9" s="74"/>
      <c r="I9" s="74"/>
      <c r="J9" s="74"/>
      <c r="K9" s="74"/>
      <c r="L9" s="74">
        <f t="shared" si="1"/>
        <v>2</v>
      </c>
      <c r="M9" s="76">
        <f t="shared" si="2"/>
        <v>0.3333333333</v>
      </c>
      <c r="N9" s="74"/>
      <c r="O9" s="74"/>
      <c r="P9" s="65"/>
      <c r="Q9" s="65"/>
      <c r="R9" s="65"/>
      <c r="S9" s="65"/>
      <c r="T9" s="65"/>
      <c r="U9" s="65"/>
      <c r="V9" s="65"/>
      <c r="W9" s="65"/>
      <c r="X9" s="65"/>
      <c r="Y9" s="65"/>
      <c r="Z9" s="65"/>
    </row>
    <row r="10" ht="12.75" customHeight="1">
      <c r="A10" s="74" t="s">
        <v>622</v>
      </c>
      <c r="B10" s="75" t="s">
        <v>623</v>
      </c>
      <c r="C10" s="74" t="s">
        <v>630</v>
      </c>
      <c r="D10" s="74" t="s">
        <v>603</v>
      </c>
      <c r="E10" s="74" t="s">
        <v>625</v>
      </c>
      <c r="F10" s="74">
        <v>1.0</v>
      </c>
      <c r="G10" s="74">
        <v>1.0</v>
      </c>
      <c r="H10" s="74"/>
      <c r="I10" s="74"/>
      <c r="J10" s="74"/>
      <c r="K10" s="74"/>
      <c r="L10" s="74">
        <f t="shared" si="1"/>
        <v>2</v>
      </c>
      <c r="M10" s="76">
        <f t="shared" si="2"/>
        <v>0.3333333333</v>
      </c>
      <c r="N10" s="76">
        <f>AVERAGE(M10:M13)</f>
        <v>0.5</v>
      </c>
      <c r="O10" s="74"/>
      <c r="P10" s="65"/>
      <c r="Q10" s="65"/>
      <c r="R10" s="65"/>
      <c r="S10" s="65"/>
      <c r="T10" s="65"/>
      <c r="U10" s="65"/>
      <c r="V10" s="65"/>
      <c r="W10" s="65"/>
      <c r="X10" s="65"/>
      <c r="Y10" s="65"/>
      <c r="Z10" s="65"/>
    </row>
    <row r="11" ht="12.75" customHeight="1">
      <c r="A11" s="74" t="s">
        <v>622</v>
      </c>
      <c r="B11" s="75" t="s">
        <v>623</v>
      </c>
      <c r="C11" s="74" t="s">
        <v>630</v>
      </c>
      <c r="D11" s="74" t="s">
        <v>603</v>
      </c>
      <c r="E11" s="74" t="s">
        <v>626</v>
      </c>
      <c r="F11" s="74">
        <v>1.0</v>
      </c>
      <c r="G11" s="74">
        <v>1.0</v>
      </c>
      <c r="H11" s="74"/>
      <c r="I11" s="74"/>
      <c r="J11" s="74"/>
      <c r="K11" s="74"/>
      <c r="L11" s="74">
        <f t="shared" si="1"/>
        <v>2</v>
      </c>
      <c r="M11" s="76">
        <f t="shared" si="2"/>
        <v>0.3333333333</v>
      </c>
      <c r="N11" s="74"/>
      <c r="O11" s="74"/>
      <c r="P11" s="65"/>
      <c r="Q11" s="65"/>
      <c r="R11" s="65"/>
      <c r="S11" s="65"/>
      <c r="T11" s="65"/>
      <c r="U11" s="65"/>
      <c r="V11" s="65"/>
      <c r="W11" s="65"/>
      <c r="X11" s="65"/>
      <c r="Y11" s="65"/>
      <c r="Z11" s="65"/>
    </row>
    <row r="12" ht="12.75" customHeight="1">
      <c r="A12" s="74" t="s">
        <v>622</v>
      </c>
      <c r="B12" s="75" t="s">
        <v>623</v>
      </c>
      <c r="C12" s="74" t="s">
        <v>630</v>
      </c>
      <c r="D12" s="74" t="s">
        <v>603</v>
      </c>
      <c r="E12" s="74" t="s">
        <v>627</v>
      </c>
      <c r="F12" s="74">
        <v>1.0</v>
      </c>
      <c r="G12" s="74">
        <v>1.0</v>
      </c>
      <c r="H12" s="74">
        <v>1.0</v>
      </c>
      <c r="I12" s="74">
        <v>1.0</v>
      </c>
      <c r="J12" s="74">
        <v>1.0</v>
      </c>
      <c r="K12" s="74">
        <v>1.0</v>
      </c>
      <c r="L12" s="74">
        <f t="shared" si="1"/>
        <v>6</v>
      </c>
      <c r="M12" s="76">
        <f t="shared" si="2"/>
        <v>1</v>
      </c>
      <c r="N12" s="74"/>
      <c r="O12" s="74"/>
      <c r="P12" s="65"/>
      <c r="Q12" s="65"/>
      <c r="R12" s="65"/>
      <c r="S12" s="65"/>
      <c r="T12" s="65"/>
      <c r="U12" s="65"/>
      <c r="V12" s="65"/>
      <c r="W12" s="65"/>
      <c r="X12" s="65"/>
      <c r="Y12" s="65"/>
      <c r="Z12" s="65"/>
    </row>
    <row r="13" ht="12.75" customHeight="1">
      <c r="A13" s="74" t="s">
        <v>622</v>
      </c>
      <c r="B13" s="75" t="s">
        <v>623</v>
      </c>
      <c r="C13" s="74" t="s">
        <v>630</v>
      </c>
      <c r="D13" s="74" t="s">
        <v>603</v>
      </c>
      <c r="E13" s="74" t="s">
        <v>629</v>
      </c>
      <c r="F13" s="74">
        <v>1.0</v>
      </c>
      <c r="G13" s="74">
        <v>1.0</v>
      </c>
      <c r="H13" s="74"/>
      <c r="I13" s="74"/>
      <c r="J13" s="74"/>
      <c r="K13" s="74"/>
      <c r="L13" s="74">
        <f t="shared" si="1"/>
        <v>2</v>
      </c>
      <c r="M13" s="76">
        <f t="shared" si="2"/>
        <v>0.3333333333</v>
      </c>
      <c r="N13" s="74"/>
      <c r="O13" s="74"/>
      <c r="P13" s="65"/>
      <c r="Q13" s="65"/>
      <c r="R13" s="65"/>
      <c r="S13" s="65"/>
      <c r="T13" s="65"/>
      <c r="U13" s="65"/>
      <c r="V13" s="65"/>
      <c r="W13" s="65"/>
      <c r="X13" s="65"/>
      <c r="Y13" s="65"/>
      <c r="Z13" s="65"/>
    </row>
    <row r="14" ht="12.75" customHeight="1">
      <c r="A14" s="74" t="s">
        <v>622</v>
      </c>
      <c r="B14" s="75" t="s">
        <v>623</v>
      </c>
      <c r="C14" s="74" t="s">
        <v>631</v>
      </c>
      <c r="D14" s="74" t="s">
        <v>604</v>
      </c>
      <c r="E14" s="74" t="s">
        <v>625</v>
      </c>
      <c r="F14" s="74">
        <v>1.0</v>
      </c>
      <c r="G14" s="74">
        <v>1.0</v>
      </c>
      <c r="H14" s="74"/>
      <c r="I14" s="74"/>
      <c r="J14" s="74"/>
      <c r="K14" s="74"/>
      <c r="L14" s="74">
        <f t="shared" si="1"/>
        <v>2</v>
      </c>
      <c r="M14" s="76">
        <f t="shared" si="2"/>
        <v>0.3333333333</v>
      </c>
      <c r="N14" s="76">
        <f>AVERAGE(M14:M19)</f>
        <v>0.3333333333</v>
      </c>
      <c r="O14" s="74"/>
      <c r="P14" s="65"/>
      <c r="Q14" s="65"/>
      <c r="R14" s="65"/>
      <c r="S14" s="65"/>
      <c r="T14" s="65"/>
      <c r="U14" s="65"/>
      <c r="V14" s="65"/>
      <c r="W14" s="65"/>
      <c r="X14" s="65"/>
      <c r="Y14" s="65"/>
      <c r="Z14" s="65"/>
    </row>
    <row r="15" ht="12.75" customHeight="1">
      <c r="A15" s="74" t="s">
        <v>622</v>
      </c>
      <c r="B15" s="75" t="s">
        <v>623</v>
      </c>
      <c r="C15" s="74" t="s">
        <v>631</v>
      </c>
      <c r="D15" s="74" t="s">
        <v>604</v>
      </c>
      <c r="E15" s="74" t="s">
        <v>626</v>
      </c>
      <c r="F15" s="74">
        <v>1.0</v>
      </c>
      <c r="G15" s="74">
        <v>1.0</v>
      </c>
      <c r="H15" s="74"/>
      <c r="I15" s="74"/>
      <c r="J15" s="74"/>
      <c r="K15" s="74"/>
      <c r="L15" s="74">
        <f t="shared" si="1"/>
        <v>2</v>
      </c>
      <c r="M15" s="76">
        <f t="shared" si="2"/>
        <v>0.3333333333</v>
      </c>
      <c r="N15" s="74"/>
      <c r="O15" s="74"/>
      <c r="P15" s="65"/>
      <c r="Q15" s="65"/>
      <c r="R15" s="65"/>
      <c r="S15" s="65"/>
      <c r="T15" s="65"/>
      <c r="U15" s="65"/>
      <c r="V15" s="65"/>
      <c r="W15" s="65"/>
      <c r="X15" s="65"/>
      <c r="Y15" s="65"/>
      <c r="Z15" s="65"/>
    </row>
    <row r="16" ht="12.75" customHeight="1">
      <c r="A16" s="74" t="s">
        <v>622</v>
      </c>
      <c r="B16" s="75" t="s">
        <v>623</v>
      </c>
      <c r="C16" s="74" t="s">
        <v>631</v>
      </c>
      <c r="D16" s="74" t="s">
        <v>604</v>
      </c>
      <c r="E16" s="74" t="s">
        <v>627</v>
      </c>
      <c r="F16" s="74">
        <v>1.0</v>
      </c>
      <c r="G16" s="74">
        <v>1.0</v>
      </c>
      <c r="H16" s="74"/>
      <c r="I16" s="74"/>
      <c r="J16" s="74"/>
      <c r="K16" s="74"/>
      <c r="L16" s="74">
        <f t="shared" si="1"/>
        <v>2</v>
      </c>
      <c r="M16" s="76">
        <f t="shared" si="2"/>
        <v>0.3333333333</v>
      </c>
      <c r="N16" s="74"/>
      <c r="O16" s="74"/>
      <c r="P16" s="65"/>
      <c r="Q16" s="65"/>
      <c r="R16" s="65"/>
      <c r="S16" s="65"/>
      <c r="T16" s="65"/>
      <c r="U16" s="65"/>
      <c r="V16" s="65"/>
      <c r="W16" s="65"/>
      <c r="X16" s="65"/>
      <c r="Y16" s="65"/>
      <c r="Z16" s="65"/>
    </row>
    <row r="17" ht="12.75" customHeight="1">
      <c r="A17" s="74" t="s">
        <v>622</v>
      </c>
      <c r="B17" s="75" t="s">
        <v>623</v>
      </c>
      <c r="C17" s="74" t="s">
        <v>631</v>
      </c>
      <c r="D17" s="74" t="s">
        <v>604</v>
      </c>
      <c r="E17" s="74" t="s">
        <v>629</v>
      </c>
      <c r="F17" s="74">
        <v>1.0</v>
      </c>
      <c r="G17" s="74">
        <v>1.0</v>
      </c>
      <c r="H17" s="74"/>
      <c r="I17" s="74"/>
      <c r="J17" s="74"/>
      <c r="K17" s="74"/>
      <c r="L17" s="74">
        <f t="shared" si="1"/>
        <v>2</v>
      </c>
      <c r="M17" s="76">
        <f t="shared" si="2"/>
        <v>0.3333333333</v>
      </c>
      <c r="N17" s="74"/>
      <c r="O17" s="74"/>
      <c r="P17" s="65"/>
      <c r="Q17" s="65"/>
      <c r="R17" s="65"/>
      <c r="S17" s="65"/>
      <c r="T17" s="65"/>
      <c r="U17" s="65"/>
      <c r="V17" s="65"/>
      <c r="W17" s="65"/>
      <c r="X17" s="65"/>
      <c r="Y17" s="65"/>
      <c r="Z17" s="65"/>
    </row>
    <row r="18" ht="12.75" customHeight="1">
      <c r="A18" s="74" t="s">
        <v>622</v>
      </c>
      <c r="B18" s="75" t="s">
        <v>623</v>
      </c>
      <c r="C18" s="74" t="s">
        <v>631</v>
      </c>
      <c r="D18" s="74" t="s">
        <v>604</v>
      </c>
      <c r="E18" s="74" t="s">
        <v>632</v>
      </c>
      <c r="F18" s="74">
        <v>1.0</v>
      </c>
      <c r="G18" s="74">
        <v>1.0</v>
      </c>
      <c r="H18" s="74"/>
      <c r="I18" s="74"/>
      <c r="J18" s="74"/>
      <c r="K18" s="74"/>
      <c r="L18" s="74">
        <f t="shared" si="1"/>
        <v>2</v>
      </c>
      <c r="M18" s="76">
        <f t="shared" si="2"/>
        <v>0.3333333333</v>
      </c>
      <c r="N18" s="74"/>
      <c r="O18" s="74"/>
      <c r="P18" s="65"/>
      <c r="Q18" s="65"/>
      <c r="R18" s="65"/>
      <c r="S18" s="65"/>
      <c r="T18" s="65"/>
      <c r="U18" s="65"/>
      <c r="V18" s="65"/>
      <c r="W18" s="65"/>
      <c r="X18" s="65"/>
      <c r="Y18" s="65"/>
      <c r="Z18" s="65"/>
    </row>
    <row r="19" ht="12.75" customHeight="1">
      <c r="A19" s="74" t="s">
        <v>622</v>
      </c>
      <c r="B19" s="75" t="s">
        <v>623</v>
      </c>
      <c r="C19" s="74" t="s">
        <v>631</v>
      </c>
      <c r="D19" s="74" t="s">
        <v>604</v>
      </c>
      <c r="E19" s="74" t="s">
        <v>633</v>
      </c>
      <c r="F19" s="74">
        <v>1.0</v>
      </c>
      <c r="G19" s="74">
        <v>1.0</v>
      </c>
      <c r="H19" s="74"/>
      <c r="I19" s="74"/>
      <c r="J19" s="74"/>
      <c r="K19" s="74"/>
      <c r="L19" s="74">
        <f t="shared" si="1"/>
        <v>2</v>
      </c>
      <c r="M19" s="76">
        <f t="shared" si="2"/>
        <v>0.3333333333</v>
      </c>
      <c r="N19" s="74"/>
      <c r="O19" s="74"/>
      <c r="P19" s="65"/>
      <c r="Q19" s="65"/>
      <c r="R19" s="65"/>
      <c r="S19" s="65"/>
      <c r="T19" s="65"/>
      <c r="U19" s="65"/>
      <c r="V19" s="65"/>
      <c r="W19" s="65"/>
      <c r="X19" s="65"/>
      <c r="Y19" s="65"/>
      <c r="Z19" s="65"/>
    </row>
    <row r="20" ht="12.75" customHeight="1">
      <c r="A20" s="77" t="s">
        <v>634</v>
      </c>
      <c r="B20" s="75" t="s">
        <v>635</v>
      </c>
      <c r="C20" s="74" t="s">
        <v>636</v>
      </c>
      <c r="D20" s="74" t="s">
        <v>603</v>
      </c>
      <c r="E20" s="74" t="s">
        <v>625</v>
      </c>
      <c r="F20" s="74">
        <v>1.0</v>
      </c>
      <c r="G20" s="74">
        <v>1.0</v>
      </c>
      <c r="H20" s="74"/>
      <c r="I20" s="74"/>
      <c r="J20" s="74"/>
      <c r="K20" s="74"/>
      <c r="L20" s="74">
        <f t="shared" si="1"/>
        <v>2</v>
      </c>
      <c r="M20" s="76">
        <f t="shared" si="2"/>
        <v>0.3333333333</v>
      </c>
      <c r="N20" s="76">
        <f>AVERAGE(M20:M21)</f>
        <v>0.5833333333</v>
      </c>
      <c r="O20" s="76">
        <f>AVERAGE(M20:M54)</f>
        <v>0.4095238095</v>
      </c>
      <c r="P20" s="65"/>
      <c r="Q20" s="65"/>
      <c r="R20" s="65"/>
      <c r="S20" s="65"/>
      <c r="T20" s="65"/>
      <c r="U20" s="65"/>
      <c r="V20" s="65"/>
      <c r="W20" s="65"/>
      <c r="X20" s="65"/>
      <c r="Y20" s="65"/>
      <c r="Z20" s="65"/>
    </row>
    <row r="21" ht="12.75" customHeight="1">
      <c r="A21" s="77" t="s">
        <v>634</v>
      </c>
      <c r="B21" s="75" t="s">
        <v>635</v>
      </c>
      <c r="C21" s="74" t="s">
        <v>636</v>
      </c>
      <c r="D21" s="74" t="s">
        <v>603</v>
      </c>
      <c r="E21" s="74" t="s">
        <v>626</v>
      </c>
      <c r="F21" s="74">
        <v>1.0</v>
      </c>
      <c r="G21" s="74">
        <v>1.0</v>
      </c>
      <c r="H21" s="74">
        <v>1.0</v>
      </c>
      <c r="I21" s="74">
        <v>1.0</v>
      </c>
      <c r="J21" s="74"/>
      <c r="K21" s="74">
        <v>1.0</v>
      </c>
      <c r="L21" s="74">
        <f t="shared" si="1"/>
        <v>5</v>
      </c>
      <c r="M21" s="76">
        <f t="shared" si="2"/>
        <v>0.8333333333</v>
      </c>
      <c r="N21" s="74"/>
      <c r="O21" s="74"/>
      <c r="P21" s="65"/>
      <c r="Q21" s="65"/>
      <c r="R21" s="65"/>
      <c r="S21" s="65"/>
      <c r="T21" s="65"/>
      <c r="U21" s="65"/>
      <c r="V21" s="65"/>
      <c r="W21" s="65"/>
      <c r="X21" s="65"/>
      <c r="Y21" s="65"/>
      <c r="Z21" s="65"/>
    </row>
    <row r="22" ht="12.75" customHeight="1">
      <c r="A22" s="77" t="s">
        <v>634</v>
      </c>
      <c r="B22" s="75" t="s">
        <v>635</v>
      </c>
      <c r="C22" s="74" t="s">
        <v>637</v>
      </c>
      <c r="D22" s="74" t="s">
        <v>603</v>
      </c>
      <c r="E22" s="74" t="s">
        <v>625</v>
      </c>
      <c r="F22" s="74">
        <v>1.0</v>
      </c>
      <c r="G22" s="74">
        <v>1.0</v>
      </c>
      <c r="H22" s="74">
        <v>1.0</v>
      </c>
      <c r="I22" s="74">
        <v>1.0</v>
      </c>
      <c r="J22" s="74"/>
      <c r="K22" s="74">
        <v>1.0</v>
      </c>
      <c r="L22" s="74">
        <f t="shared" si="1"/>
        <v>5</v>
      </c>
      <c r="M22" s="76">
        <f t="shared" si="2"/>
        <v>0.8333333333</v>
      </c>
      <c r="N22" s="76">
        <f>AVERAGE(M22:M25)</f>
        <v>0.8333333333</v>
      </c>
      <c r="O22" s="74"/>
      <c r="P22" s="65"/>
      <c r="Q22" s="65"/>
      <c r="R22" s="65"/>
      <c r="S22" s="65"/>
      <c r="T22" s="65"/>
      <c r="U22" s="65"/>
      <c r="V22" s="65"/>
      <c r="W22" s="65"/>
      <c r="X22" s="65"/>
      <c r="Y22" s="65"/>
      <c r="Z22" s="65"/>
    </row>
    <row r="23" ht="12.75" customHeight="1">
      <c r="A23" s="77" t="s">
        <v>634</v>
      </c>
      <c r="B23" s="75" t="s">
        <v>635</v>
      </c>
      <c r="C23" s="74" t="s">
        <v>637</v>
      </c>
      <c r="D23" s="74" t="s">
        <v>603</v>
      </c>
      <c r="E23" s="74" t="s">
        <v>626</v>
      </c>
      <c r="F23" s="74">
        <v>1.0</v>
      </c>
      <c r="G23" s="74">
        <v>1.0</v>
      </c>
      <c r="H23" s="74">
        <v>1.0</v>
      </c>
      <c r="I23" s="74">
        <v>1.0</v>
      </c>
      <c r="J23" s="74"/>
      <c r="K23" s="74">
        <v>1.0</v>
      </c>
      <c r="L23" s="74">
        <f t="shared" si="1"/>
        <v>5</v>
      </c>
      <c r="M23" s="76">
        <f t="shared" si="2"/>
        <v>0.8333333333</v>
      </c>
      <c r="N23" s="74"/>
      <c r="O23" s="74"/>
      <c r="P23" s="65"/>
      <c r="Q23" s="65"/>
      <c r="R23" s="65"/>
      <c r="S23" s="65"/>
      <c r="T23" s="65"/>
      <c r="U23" s="65"/>
      <c r="V23" s="65"/>
      <c r="W23" s="65"/>
      <c r="X23" s="65"/>
      <c r="Y23" s="65"/>
      <c r="Z23" s="65"/>
    </row>
    <row r="24" ht="12.75" customHeight="1">
      <c r="A24" s="77" t="s">
        <v>634</v>
      </c>
      <c r="B24" s="75" t="s">
        <v>635</v>
      </c>
      <c r="C24" s="74" t="s">
        <v>637</v>
      </c>
      <c r="D24" s="74" t="s">
        <v>603</v>
      </c>
      <c r="E24" s="74" t="s">
        <v>627</v>
      </c>
      <c r="F24" s="74">
        <v>1.0</v>
      </c>
      <c r="G24" s="74">
        <v>1.0</v>
      </c>
      <c r="H24" s="74">
        <v>1.0</v>
      </c>
      <c r="I24" s="74">
        <v>1.0</v>
      </c>
      <c r="J24" s="74"/>
      <c r="K24" s="74">
        <v>1.0</v>
      </c>
      <c r="L24" s="74">
        <f t="shared" si="1"/>
        <v>5</v>
      </c>
      <c r="M24" s="76">
        <f t="shared" si="2"/>
        <v>0.8333333333</v>
      </c>
      <c r="N24" s="74"/>
      <c r="O24" s="74"/>
      <c r="P24" s="65"/>
      <c r="Q24" s="65"/>
      <c r="R24" s="65"/>
      <c r="S24" s="65"/>
      <c r="T24" s="65"/>
      <c r="U24" s="65"/>
      <c r="V24" s="65"/>
      <c r="W24" s="65"/>
      <c r="X24" s="65"/>
      <c r="Y24" s="65"/>
      <c r="Z24" s="65"/>
    </row>
    <row r="25" ht="12.75" customHeight="1">
      <c r="A25" s="77" t="s">
        <v>634</v>
      </c>
      <c r="B25" s="75" t="s">
        <v>635</v>
      </c>
      <c r="C25" s="74" t="s">
        <v>637</v>
      </c>
      <c r="D25" s="74" t="s">
        <v>603</v>
      </c>
      <c r="E25" s="74" t="s">
        <v>629</v>
      </c>
      <c r="F25" s="74">
        <v>1.0</v>
      </c>
      <c r="G25" s="74">
        <v>1.0</v>
      </c>
      <c r="H25" s="74">
        <v>1.0</v>
      </c>
      <c r="I25" s="74">
        <v>1.0</v>
      </c>
      <c r="J25" s="74"/>
      <c r="K25" s="74">
        <v>1.0</v>
      </c>
      <c r="L25" s="74">
        <f t="shared" si="1"/>
        <v>5</v>
      </c>
      <c r="M25" s="76">
        <f t="shared" si="2"/>
        <v>0.8333333333</v>
      </c>
      <c r="N25" s="74"/>
      <c r="O25" s="74"/>
      <c r="P25" s="65"/>
      <c r="Q25" s="65"/>
      <c r="R25" s="65"/>
      <c r="S25" s="65"/>
      <c r="T25" s="65"/>
      <c r="U25" s="65"/>
      <c r="V25" s="65"/>
      <c r="W25" s="65"/>
      <c r="X25" s="65"/>
      <c r="Y25" s="65"/>
      <c r="Z25" s="65"/>
    </row>
    <row r="26" ht="12.75" customHeight="1">
      <c r="A26" s="77" t="s">
        <v>634</v>
      </c>
      <c r="B26" s="75" t="s">
        <v>635</v>
      </c>
      <c r="C26" s="74" t="s">
        <v>638</v>
      </c>
      <c r="D26" s="74" t="s">
        <v>603</v>
      </c>
      <c r="E26" s="74" t="s">
        <v>625</v>
      </c>
      <c r="F26" s="74">
        <v>1.0</v>
      </c>
      <c r="G26" s="74">
        <v>1.0</v>
      </c>
      <c r="H26" s="74">
        <v>1.0</v>
      </c>
      <c r="I26" s="74">
        <v>1.0</v>
      </c>
      <c r="J26" s="74"/>
      <c r="K26" s="74">
        <v>1.0</v>
      </c>
      <c r="L26" s="74">
        <f t="shared" si="1"/>
        <v>5</v>
      </c>
      <c r="M26" s="76">
        <f t="shared" si="2"/>
        <v>0.8333333333</v>
      </c>
      <c r="N26" s="76">
        <f>AVERAGE(M26:M27)</f>
        <v>0.6666666667</v>
      </c>
      <c r="O26" s="74"/>
      <c r="P26" s="65"/>
      <c r="Q26" s="65"/>
      <c r="R26" s="65"/>
      <c r="S26" s="65"/>
      <c r="T26" s="65"/>
      <c r="U26" s="65"/>
      <c r="V26" s="65"/>
      <c r="W26" s="65"/>
      <c r="X26" s="65"/>
      <c r="Y26" s="65"/>
      <c r="Z26" s="65"/>
    </row>
    <row r="27" ht="12.75" customHeight="1">
      <c r="A27" s="77" t="s">
        <v>634</v>
      </c>
      <c r="B27" s="75" t="s">
        <v>635</v>
      </c>
      <c r="C27" s="74" t="s">
        <v>638</v>
      </c>
      <c r="D27" s="74" t="s">
        <v>603</v>
      </c>
      <c r="E27" s="74" t="s">
        <v>626</v>
      </c>
      <c r="F27" s="74">
        <v>1.0</v>
      </c>
      <c r="G27" s="74">
        <v>1.0</v>
      </c>
      <c r="H27" s="74"/>
      <c r="I27" s="74"/>
      <c r="J27" s="74"/>
      <c r="K27" s="74">
        <v>1.0</v>
      </c>
      <c r="L27" s="74">
        <f t="shared" si="1"/>
        <v>3</v>
      </c>
      <c r="M27" s="76">
        <f t="shared" si="2"/>
        <v>0.5</v>
      </c>
      <c r="N27" s="74"/>
      <c r="O27" s="74"/>
      <c r="P27" s="65"/>
      <c r="Q27" s="65"/>
      <c r="R27" s="65"/>
      <c r="S27" s="65"/>
      <c r="T27" s="65"/>
      <c r="U27" s="65"/>
      <c r="V27" s="65"/>
      <c r="W27" s="65"/>
      <c r="X27" s="65"/>
      <c r="Y27" s="65"/>
      <c r="Z27" s="65"/>
    </row>
    <row r="28" ht="12.75" customHeight="1">
      <c r="A28" s="77" t="s">
        <v>634</v>
      </c>
      <c r="B28" s="75" t="s">
        <v>635</v>
      </c>
      <c r="C28" s="74" t="s">
        <v>639</v>
      </c>
      <c r="D28" s="74" t="s">
        <v>603</v>
      </c>
      <c r="E28" s="74" t="s">
        <v>625</v>
      </c>
      <c r="F28" s="74">
        <v>1.0</v>
      </c>
      <c r="G28" s="74">
        <v>1.0</v>
      </c>
      <c r="H28" s="74"/>
      <c r="I28" s="74"/>
      <c r="J28" s="74"/>
      <c r="K28" s="74"/>
      <c r="L28" s="74">
        <f t="shared" si="1"/>
        <v>2</v>
      </c>
      <c r="M28" s="76">
        <f t="shared" si="2"/>
        <v>0.3333333333</v>
      </c>
      <c r="N28" s="76">
        <f>AVERAGE(M28:M33)</f>
        <v>0.3888888889</v>
      </c>
      <c r="O28" s="74"/>
      <c r="P28" s="65"/>
      <c r="Q28" s="65"/>
      <c r="R28" s="65"/>
      <c r="S28" s="65"/>
      <c r="T28" s="65"/>
      <c r="U28" s="65"/>
      <c r="V28" s="65"/>
      <c r="W28" s="65"/>
      <c r="X28" s="65"/>
      <c r="Y28" s="65"/>
      <c r="Z28" s="65"/>
    </row>
    <row r="29" ht="12.75" customHeight="1">
      <c r="A29" s="77" t="s">
        <v>634</v>
      </c>
      <c r="B29" s="75" t="s">
        <v>635</v>
      </c>
      <c r="C29" s="74" t="s">
        <v>639</v>
      </c>
      <c r="D29" s="74" t="s">
        <v>603</v>
      </c>
      <c r="E29" s="74" t="s">
        <v>626</v>
      </c>
      <c r="F29" s="74">
        <v>1.0</v>
      </c>
      <c r="G29" s="74">
        <v>1.0</v>
      </c>
      <c r="H29" s="74"/>
      <c r="I29" s="74"/>
      <c r="J29" s="74"/>
      <c r="K29" s="74"/>
      <c r="L29" s="74">
        <f t="shared" si="1"/>
        <v>2</v>
      </c>
      <c r="M29" s="76">
        <f t="shared" si="2"/>
        <v>0.3333333333</v>
      </c>
      <c r="N29" s="74"/>
      <c r="O29" s="74"/>
      <c r="P29" s="65"/>
      <c r="Q29" s="65"/>
      <c r="R29" s="65"/>
      <c r="S29" s="65"/>
      <c r="T29" s="65"/>
      <c r="U29" s="65"/>
      <c r="V29" s="65"/>
      <c r="W29" s="65"/>
      <c r="X29" s="65"/>
      <c r="Y29" s="65"/>
      <c r="Z29" s="65"/>
    </row>
    <row r="30" ht="12.75" customHeight="1">
      <c r="A30" s="77" t="s">
        <v>634</v>
      </c>
      <c r="B30" s="75" t="s">
        <v>635</v>
      </c>
      <c r="C30" s="74" t="s">
        <v>639</v>
      </c>
      <c r="D30" s="74" t="s">
        <v>603</v>
      </c>
      <c r="E30" s="74" t="s">
        <v>627</v>
      </c>
      <c r="F30" s="74">
        <v>1.0</v>
      </c>
      <c r="G30" s="74">
        <v>1.0</v>
      </c>
      <c r="H30" s="74"/>
      <c r="I30" s="74"/>
      <c r="J30" s="74"/>
      <c r="K30" s="74"/>
      <c r="L30" s="74">
        <f t="shared" si="1"/>
        <v>2</v>
      </c>
      <c r="M30" s="76">
        <f t="shared" si="2"/>
        <v>0.3333333333</v>
      </c>
      <c r="N30" s="74"/>
      <c r="O30" s="74"/>
      <c r="P30" s="65"/>
      <c r="Q30" s="65"/>
      <c r="R30" s="65"/>
      <c r="S30" s="65"/>
      <c r="T30" s="65"/>
      <c r="U30" s="65"/>
      <c r="V30" s="65"/>
      <c r="W30" s="65"/>
      <c r="X30" s="65"/>
      <c r="Y30" s="65"/>
      <c r="Z30" s="65"/>
    </row>
    <row r="31" ht="12.75" customHeight="1">
      <c r="A31" s="77" t="s">
        <v>634</v>
      </c>
      <c r="B31" s="75" t="s">
        <v>635</v>
      </c>
      <c r="C31" s="74" t="s">
        <v>639</v>
      </c>
      <c r="D31" s="74" t="s">
        <v>603</v>
      </c>
      <c r="E31" s="74" t="s">
        <v>629</v>
      </c>
      <c r="F31" s="74">
        <v>1.0</v>
      </c>
      <c r="G31" s="74">
        <v>1.0</v>
      </c>
      <c r="H31" s="74"/>
      <c r="I31" s="74"/>
      <c r="J31" s="74"/>
      <c r="K31" s="74"/>
      <c r="L31" s="74">
        <f t="shared" si="1"/>
        <v>2</v>
      </c>
      <c r="M31" s="76">
        <f t="shared" si="2"/>
        <v>0.3333333333</v>
      </c>
      <c r="N31" s="74"/>
      <c r="O31" s="74"/>
      <c r="P31" s="65"/>
      <c r="Q31" s="65"/>
      <c r="R31" s="65"/>
      <c r="S31" s="65"/>
      <c r="T31" s="65"/>
      <c r="U31" s="65"/>
      <c r="V31" s="65"/>
      <c r="W31" s="65"/>
      <c r="X31" s="65"/>
      <c r="Y31" s="65"/>
      <c r="Z31" s="65"/>
    </row>
    <row r="32" ht="12.75" customHeight="1">
      <c r="A32" s="77" t="s">
        <v>634</v>
      </c>
      <c r="B32" s="75" t="s">
        <v>635</v>
      </c>
      <c r="C32" s="74" t="s">
        <v>639</v>
      </c>
      <c r="D32" s="74" t="s">
        <v>603</v>
      </c>
      <c r="E32" s="74" t="s">
        <v>632</v>
      </c>
      <c r="F32" s="74">
        <v>1.0</v>
      </c>
      <c r="G32" s="74">
        <v>1.0</v>
      </c>
      <c r="H32" s="74"/>
      <c r="I32" s="74"/>
      <c r="J32" s="74"/>
      <c r="K32" s="74">
        <v>1.0</v>
      </c>
      <c r="L32" s="74">
        <f t="shared" si="1"/>
        <v>3</v>
      </c>
      <c r="M32" s="76">
        <f t="shared" si="2"/>
        <v>0.5</v>
      </c>
      <c r="N32" s="74"/>
      <c r="O32" s="74"/>
      <c r="P32" s="65"/>
      <c r="Q32" s="65"/>
      <c r="R32" s="65"/>
      <c r="S32" s="65"/>
      <c r="T32" s="65"/>
      <c r="U32" s="65"/>
      <c r="V32" s="65"/>
      <c r="W32" s="65"/>
      <c r="X32" s="65"/>
      <c r="Y32" s="65"/>
      <c r="Z32" s="65"/>
    </row>
    <row r="33" ht="12.75" customHeight="1">
      <c r="A33" s="77" t="s">
        <v>634</v>
      </c>
      <c r="B33" s="75" t="s">
        <v>635</v>
      </c>
      <c r="C33" s="74" t="s">
        <v>639</v>
      </c>
      <c r="D33" s="74" t="s">
        <v>603</v>
      </c>
      <c r="E33" s="74" t="s">
        <v>633</v>
      </c>
      <c r="F33" s="74">
        <v>1.0</v>
      </c>
      <c r="G33" s="74">
        <v>1.0</v>
      </c>
      <c r="H33" s="74"/>
      <c r="I33" s="74"/>
      <c r="J33" s="74"/>
      <c r="K33" s="74">
        <v>1.0</v>
      </c>
      <c r="L33" s="74">
        <f t="shared" si="1"/>
        <v>3</v>
      </c>
      <c r="M33" s="76">
        <f t="shared" si="2"/>
        <v>0.5</v>
      </c>
      <c r="N33" s="74"/>
      <c r="O33" s="74"/>
      <c r="P33" s="65"/>
      <c r="Q33" s="65"/>
      <c r="R33" s="65"/>
      <c r="S33" s="65"/>
      <c r="T33" s="65"/>
      <c r="U33" s="65"/>
      <c r="V33" s="65"/>
      <c r="W33" s="65"/>
      <c r="X33" s="65"/>
      <c r="Y33" s="65"/>
      <c r="Z33" s="65"/>
    </row>
    <row r="34" ht="12.75" customHeight="1">
      <c r="A34" s="77" t="s">
        <v>634</v>
      </c>
      <c r="B34" s="75" t="s">
        <v>635</v>
      </c>
      <c r="C34" s="74" t="s">
        <v>640</v>
      </c>
      <c r="D34" s="74" t="s">
        <v>603</v>
      </c>
      <c r="E34" s="74" t="s">
        <v>625</v>
      </c>
      <c r="F34" s="74">
        <v>1.0</v>
      </c>
      <c r="G34" s="74">
        <v>1.0</v>
      </c>
      <c r="H34" s="74">
        <v>1.0</v>
      </c>
      <c r="I34" s="74">
        <v>1.0</v>
      </c>
      <c r="J34" s="74"/>
      <c r="K34" s="74">
        <v>1.0</v>
      </c>
      <c r="L34" s="74">
        <f t="shared" si="1"/>
        <v>5</v>
      </c>
      <c r="M34" s="76">
        <f t="shared" si="2"/>
        <v>0.8333333333</v>
      </c>
      <c r="N34" s="76">
        <f>AVERAGE(M34:M35)</f>
        <v>0.8333333333</v>
      </c>
      <c r="O34" s="74"/>
      <c r="P34" s="65"/>
      <c r="Q34" s="65"/>
      <c r="R34" s="65"/>
      <c r="S34" s="65"/>
      <c r="T34" s="65"/>
      <c r="U34" s="65"/>
      <c r="V34" s="65"/>
      <c r="W34" s="65"/>
      <c r="X34" s="65"/>
      <c r="Y34" s="65"/>
      <c r="Z34" s="65"/>
    </row>
    <row r="35" ht="12.75" customHeight="1">
      <c r="A35" s="77" t="s">
        <v>634</v>
      </c>
      <c r="B35" s="75" t="s">
        <v>635</v>
      </c>
      <c r="C35" s="74" t="s">
        <v>640</v>
      </c>
      <c r="D35" s="74" t="s">
        <v>603</v>
      </c>
      <c r="E35" s="74" t="s">
        <v>626</v>
      </c>
      <c r="F35" s="74">
        <v>1.0</v>
      </c>
      <c r="G35" s="74">
        <v>1.0</v>
      </c>
      <c r="H35" s="74">
        <v>1.0</v>
      </c>
      <c r="I35" s="74">
        <v>1.0</v>
      </c>
      <c r="J35" s="74"/>
      <c r="K35" s="74">
        <v>1.0</v>
      </c>
      <c r="L35" s="74">
        <f t="shared" si="1"/>
        <v>5</v>
      </c>
      <c r="M35" s="76">
        <f t="shared" si="2"/>
        <v>0.8333333333</v>
      </c>
      <c r="N35" s="74"/>
      <c r="O35" s="74"/>
      <c r="P35" s="65"/>
      <c r="Q35" s="65"/>
      <c r="R35" s="65"/>
      <c r="S35" s="65"/>
      <c r="T35" s="65"/>
      <c r="U35" s="65"/>
      <c r="V35" s="65"/>
      <c r="W35" s="65"/>
      <c r="X35" s="65"/>
      <c r="Y35" s="65"/>
      <c r="Z35" s="65"/>
    </row>
    <row r="36" ht="12.75" customHeight="1">
      <c r="A36" s="77" t="s">
        <v>634</v>
      </c>
      <c r="B36" s="75" t="s">
        <v>635</v>
      </c>
      <c r="C36" s="74" t="s">
        <v>641</v>
      </c>
      <c r="D36" s="74" t="s">
        <v>603</v>
      </c>
      <c r="E36" s="74" t="s">
        <v>625</v>
      </c>
      <c r="F36" s="74">
        <v>1.0</v>
      </c>
      <c r="G36" s="74">
        <v>1.0</v>
      </c>
      <c r="H36" s="74"/>
      <c r="I36" s="74"/>
      <c r="J36" s="74"/>
      <c r="K36" s="74"/>
      <c r="L36" s="74">
        <f t="shared" si="1"/>
        <v>2</v>
      </c>
      <c r="M36" s="76">
        <f t="shared" si="2"/>
        <v>0.3333333333</v>
      </c>
      <c r="N36" s="76">
        <f>AVERAGE(M36:M40)</f>
        <v>0.3333333333</v>
      </c>
      <c r="O36" s="74"/>
      <c r="P36" s="65"/>
      <c r="Q36" s="65"/>
      <c r="R36" s="65"/>
      <c r="S36" s="65"/>
      <c r="T36" s="65"/>
      <c r="U36" s="65"/>
      <c r="V36" s="65"/>
      <c r="W36" s="65"/>
      <c r="X36" s="65"/>
      <c r="Y36" s="65"/>
      <c r="Z36" s="65"/>
    </row>
    <row r="37" ht="12.75" customHeight="1">
      <c r="A37" s="77" t="s">
        <v>634</v>
      </c>
      <c r="B37" s="75" t="s">
        <v>635</v>
      </c>
      <c r="C37" s="74" t="s">
        <v>641</v>
      </c>
      <c r="D37" s="74" t="s">
        <v>603</v>
      </c>
      <c r="E37" s="74" t="s">
        <v>626</v>
      </c>
      <c r="F37" s="74">
        <v>1.0</v>
      </c>
      <c r="G37" s="74">
        <v>1.0</v>
      </c>
      <c r="H37" s="74"/>
      <c r="I37" s="74"/>
      <c r="J37" s="74"/>
      <c r="K37" s="74"/>
      <c r="L37" s="74">
        <f t="shared" si="1"/>
        <v>2</v>
      </c>
      <c r="M37" s="76">
        <f t="shared" si="2"/>
        <v>0.3333333333</v>
      </c>
      <c r="N37" s="74"/>
      <c r="O37" s="74"/>
      <c r="P37" s="65"/>
      <c r="Q37" s="65"/>
      <c r="R37" s="65"/>
      <c r="S37" s="65"/>
      <c r="T37" s="65"/>
      <c r="U37" s="65"/>
      <c r="V37" s="65"/>
      <c r="W37" s="65"/>
      <c r="X37" s="65"/>
      <c r="Y37" s="65"/>
      <c r="Z37" s="65"/>
    </row>
    <row r="38" ht="12.75" customHeight="1">
      <c r="A38" s="77" t="s">
        <v>634</v>
      </c>
      <c r="B38" s="75" t="s">
        <v>635</v>
      </c>
      <c r="C38" s="74" t="s">
        <v>641</v>
      </c>
      <c r="D38" s="74" t="s">
        <v>603</v>
      </c>
      <c r="E38" s="74" t="s">
        <v>627</v>
      </c>
      <c r="F38" s="74">
        <v>1.0</v>
      </c>
      <c r="G38" s="74">
        <v>1.0</v>
      </c>
      <c r="H38" s="74"/>
      <c r="I38" s="74"/>
      <c r="J38" s="74"/>
      <c r="K38" s="74"/>
      <c r="L38" s="74">
        <f t="shared" si="1"/>
        <v>2</v>
      </c>
      <c r="M38" s="76">
        <f t="shared" si="2"/>
        <v>0.3333333333</v>
      </c>
      <c r="N38" s="74"/>
      <c r="O38" s="74"/>
      <c r="P38" s="65"/>
      <c r="Q38" s="65"/>
      <c r="R38" s="65"/>
      <c r="S38" s="65"/>
      <c r="T38" s="65"/>
      <c r="U38" s="65"/>
      <c r="V38" s="65"/>
      <c r="W38" s="65"/>
      <c r="X38" s="65"/>
      <c r="Y38" s="65"/>
      <c r="Z38" s="65"/>
    </row>
    <row r="39" ht="12.75" customHeight="1">
      <c r="A39" s="77" t="s">
        <v>634</v>
      </c>
      <c r="B39" s="75" t="s">
        <v>635</v>
      </c>
      <c r="C39" s="74" t="s">
        <v>641</v>
      </c>
      <c r="D39" s="74" t="s">
        <v>603</v>
      </c>
      <c r="E39" s="74" t="s">
        <v>629</v>
      </c>
      <c r="F39" s="74">
        <v>1.0</v>
      </c>
      <c r="G39" s="74">
        <v>1.0</v>
      </c>
      <c r="H39" s="74"/>
      <c r="I39" s="74"/>
      <c r="J39" s="74"/>
      <c r="K39" s="74"/>
      <c r="L39" s="74">
        <f t="shared" si="1"/>
        <v>2</v>
      </c>
      <c r="M39" s="76">
        <f t="shared" si="2"/>
        <v>0.3333333333</v>
      </c>
      <c r="N39" s="74"/>
      <c r="O39" s="74"/>
      <c r="P39" s="65"/>
      <c r="Q39" s="65"/>
      <c r="R39" s="65"/>
      <c r="S39" s="65"/>
      <c r="T39" s="65"/>
      <c r="U39" s="65"/>
      <c r="V39" s="65"/>
      <c r="W39" s="65"/>
      <c r="X39" s="65"/>
      <c r="Y39" s="65"/>
      <c r="Z39" s="65"/>
    </row>
    <row r="40" ht="12.75" customHeight="1">
      <c r="A40" s="77" t="s">
        <v>634</v>
      </c>
      <c r="B40" s="75" t="s">
        <v>635</v>
      </c>
      <c r="C40" s="74" t="s">
        <v>641</v>
      </c>
      <c r="D40" s="74" t="s">
        <v>603</v>
      </c>
      <c r="E40" s="74" t="s">
        <v>632</v>
      </c>
      <c r="F40" s="74">
        <v>1.0</v>
      </c>
      <c r="G40" s="74">
        <v>1.0</v>
      </c>
      <c r="H40" s="74"/>
      <c r="I40" s="74"/>
      <c r="J40" s="74"/>
      <c r="K40" s="74"/>
      <c r="L40" s="74">
        <f t="shared" si="1"/>
        <v>2</v>
      </c>
      <c r="M40" s="76">
        <f t="shared" si="2"/>
        <v>0.3333333333</v>
      </c>
      <c r="N40" s="74"/>
      <c r="O40" s="74"/>
      <c r="P40" s="65"/>
      <c r="Q40" s="65"/>
      <c r="R40" s="65"/>
      <c r="S40" s="65"/>
      <c r="T40" s="65"/>
      <c r="U40" s="65"/>
      <c r="V40" s="65"/>
      <c r="W40" s="65"/>
      <c r="X40" s="65"/>
      <c r="Y40" s="65"/>
      <c r="Z40" s="65"/>
    </row>
    <row r="41" ht="12.75" customHeight="1">
      <c r="A41" s="77" t="s">
        <v>634</v>
      </c>
      <c r="B41" s="75" t="s">
        <v>635</v>
      </c>
      <c r="C41" s="74" t="s">
        <v>642</v>
      </c>
      <c r="D41" s="74" t="s">
        <v>603</v>
      </c>
      <c r="E41" s="74" t="s">
        <v>625</v>
      </c>
      <c r="F41" s="74">
        <v>1.0</v>
      </c>
      <c r="G41" s="74">
        <v>1.0</v>
      </c>
      <c r="H41" s="74"/>
      <c r="I41" s="74"/>
      <c r="J41" s="74"/>
      <c r="K41" s="74"/>
      <c r="L41" s="74">
        <f t="shared" si="1"/>
        <v>2</v>
      </c>
      <c r="M41" s="76">
        <f t="shared" si="2"/>
        <v>0.3333333333</v>
      </c>
      <c r="N41" s="76">
        <f>AVERAGE(M41:M43)</f>
        <v>0.3333333333</v>
      </c>
      <c r="O41" s="74"/>
      <c r="P41" s="65"/>
      <c r="Q41" s="65"/>
      <c r="R41" s="65"/>
      <c r="S41" s="65"/>
      <c r="T41" s="65"/>
      <c r="U41" s="65"/>
      <c r="V41" s="65"/>
      <c r="W41" s="65"/>
      <c r="X41" s="65"/>
      <c r="Y41" s="65"/>
      <c r="Z41" s="65"/>
    </row>
    <row r="42" ht="12.75" customHeight="1">
      <c r="A42" s="77" t="s">
        <v>634</v>
      </c>
      <c r="B42" s="75" t="s">
        <v>635</v>
      </c>
      <c r="C42" s="74" t="s">
        <v>642</v>
      </c>
      <c r="D42" s="74" t="s">
        <v>603</v>
      </c>
      <c r="E42" s="74" t="s">
        <v>626</v>
      </c>
      <c r="F42" s="74">
        <v>1.0</v>
      </c>
      <c r="G42" s="74">
        <v>1.0</v>
      </c>
      <c r="H42" s="74"/>
      <c r="I42" s="74"/>
      <c r="J42" s="74"/>
      <c r="K42" s="74"/>
      <c r="L42" s="74">
        <f t="shared" si="1"/>
        <v>2</v>
      </c>
      <c r="M42" s="76">
        <f t="shared" si="2"/>
        <v>0.3333333333</v>
      </c>
      <c r="N42" s="74"/>
      <c r="O42" s="74"/>
      <c r="P42" s="65"/>
      <c r="Q42" s="65"/>
      <c r="R42" s="65"/>
      <c r="S42" s="65"/>
      <c r="T42" s="65"/>
      <c r="U42" s="65"/>
      <c r="V42" s="65"/>
      <c r="W42" s="65"/>
      <c r="X42" s="65"/>
      <c r="Y42" s="65"/>
      <c r="Z42" s="65"/>
    </row>
    <row r="43" ht="12.75" customHeight="1">
      <c r="A43" s="77" t="s">
        <v>634</v>
      </c>
      <c r="B43" s="75" t="s">
        <v>635</v>
      </c>
      <c r="C43" s="74" t="s">
        <v>642</v>
      </c>
      <c r="D43" s="74" t="s">
        <v>603</v>
      </c>
      <c r="E43" s="74" t="s">
        <v>627</v>
      </c>
      <c r="F43" s="74">
        <v>1.0</v>
      </c>
      <c r="G43" s="74">
        <v>1.0</v>
      </c>
      <c r="H43" s="74"/>
      <c r="I43" s="74"/>
      <c r="J43" s="74"/>
      <c r="K43" s="74"/>
      <c r="L43" s="74">
        <f t="shared" si="1"/>
        <v>2</v>
      </c>
      <c r="M43" s="76">
        <f t="shared" si="2"/>
        <v>0.3333333333</v>
      </c>
      <c r="N43" s="74"/>
      <c r="O43" s="74"/>
      <c r="P43" s="65"/>
      <c r="Q43" s="65"/>
      <c r="R43" s="65"/>
      <c r="S43" s="65"/>
      <c r="T43" s="65"/>
      <c r="U43" s="65"/>
      <c r="V43" s="65"/>
      <c r="W43" s="65"/>
      <c r="X43" s="65"/>
      <c r="Y43" s="65"/>
      <c r="Z43" s="65"/>
    </row>
    <row r="44" ht="12.75" customHeight="1">
      <c r="A44" s="77" t="s">
        <v>634</v>
      </c>
      <c r="B44" s="75" t="s">
        <v>635</v>
      </c>
      <c r="C44" s="74" t="s">
        <v>643</v>
      </c>
      <c r="D44" s="74" t="s">
        <v>604</v>
      </c>
      <c r="E44" s="74" t="s">
        <v>625</v>
      </c>
      <c r="F44" s="74">
        <v>1.0</v>
      </c>
      <c r="G44" s="74"/>
      <c r="H44" s="74"/>
      <c r="I44" s="74"/>
      <c r="J44" s="74"/>
      <c r="K44" s="74"/>
      <c r="L44" s="74">
        <f t="shared" si="1"/>
        <v>1</v>
      </c>
      <c r="M44" s="76">
        <f t="shared" si="2"/>
        <v>0.1666666667</v>
      </c>
      <c r="N44" s="76">
        <f>AVERAGE(M44:M46)</f>
        <v>0.1666666667</v>
      </c>
      <c r="O44" s="74"/>
      <c r="P44" s="65"/>
      <c r="Q44" s="65"/>
      <c r="R44" s="65"/>
      <c r="S44" s="65"/>
      <c r="T44" s="65"/>
      <c r="U44" s="65"/>
      <c r="V44" s="65"/>
      <c r="W44" s="65"/>
      <c r="X44" s="65"/>
      <c r="Y44" s="65"/>
      <c r="Z44" s="65"/>
    </row>
    <row r="45" ht="12.75" customHeight="1">
      <c r="A45" s="77" t="s">
        <v>634</v>
      </c>
      <c r="B45" s="75" t="s">
        <v>635</v>
      </c>
      <c r="C45" s="74" t="s">
        <v>643</v>
      </c>
      <c r="D45" s="74" t="s">
        <v>604</v>
      </c>
      <c r="E45" s="74" t="s">
        <v>626</v>
      </c>
      <c r="F45" s="74">
        <v>1.0</v>
      </c>
      <c r="G45" s="74"/>
      <c r="H45" s="74"/>
      <c r="I45" s="74"/>
      <c r="J45" s="74"/>
      <c r="K45" s="74"/>
      <c r="L45" s="74">
        <f t="shared" si="1"/>
        <v>1</v>
      </c>
      <c r="M45" s="76">
        <f t="shared" si="2"/>
        <v>0.1666666667</v>
      </c>
      <c r="N45" s="74"/>
      <c r="O45" s="74"/>
      <c r="P45" s="65"/>
      <c r="Q45" s="65"/>
      <c r="R45" s="65"/>
      <c r="S45" s="65"/>
      <c r="T45" s="65"/>
      <c r="U45" s="65"/>
      <c r="V45" s="65"/>
      <c r="W45" s="65"/>
      <c r="X45" s="65"/>
      <c r="Y45" s="65"/>
      <c r="Z45" s="65"/>
    </row>
    <row r="46" ht="12.75" customHeight="1">
      <c r="A46" s="77" t="s">
        <v>634</v>
      </c>
      <c r="B46" s="75" t="s">
        <v>635</v>
      </c>
      <c r="C46" s="74" t="s">
        <v>643</v>
      </c>
      <c r="D46" s="74" t="s">
        <v>604</v>
      </c>
      <c r="E46" s="74" t="s">
        <v>627</v>
      </c>
      <c r="F46" s="74">
        <v>1.0</v>
      </c>
      <c r="G46" s="74"/>
      <c r="H46" s="74"/>
      <c r="I46" s="74"/>
      <c r="J46" s="74"/>
      <c r="K46" s="74"/>
      <c r="L46" s="74">
        <f t="shared" si="1"/>
        <v>1</v>
      </c>
      <c r="M46" s="76">
        <f t="shared" si="2"/>
        <v>0.1666666667</v>
      </c>
      <c r="N46" s="74"/>
      <c r="O46" s="74"/>
      <c r="P46" s="65"/>
      <c r="Q46" s="65"/>
      <c r="R46" s="65"/>
      <c r="S46" s="65"/>
      <c r="T46" s="65"/>
      <c r="U46" s="65"/>
      <c r="V46" s="65"/>
      <c r="W46" s="65"/>
      <c r="X46" s="65"/>
      <c r="Y46" s="65"/>
      <c r="Z46" s="65"/>
    </row>
    <row r="47" ht="12.75" customHeight="1">
      <c r="A47" s="77" t="s">
        <v>634</v>
      </c>
      <c r="B47" s="75" t="s">
        <v>635</v>
      </c>
      <c r="C47" s="74" t="s">
        <v>644</v>
      </c>
      <c r="D47" s="74" t="s">
        <v>604</v>
      </c>
      <c r="E47" s="74" t="s">
        <v>625</v>
      </c>
      <c r="F47" s="74">
        <v>1.0</v>
      </c>
      <c r="G47" s="74"/>
      <c r="H47" s="74"/>
      <c r="I47" s="74"/>
      <c r="J47" s="74"/>
      <c r="K47" s="74"/>
      <c r="L47" s="74">
        <f t="shared" si="1"/>
        <v>1</v>
      </c>
      <c r="M47" s="76">
        <f t="shared" si="2"/>
        <v>0.1666666667</v>
      </c>
      <c r="N47" s="76">
        <f>AVERAGE(M47:M50)</f>
        <v>0.1666666667</v>
      </c>
      <c r="O47" s="74"/>
      <c r="P47" s="65"/>
      <c r="Q47" s="65"/>
      <c r="R47" s="65"/>
      <c r="S47" s="65"/>
      <c r="T47" s="65"/>
      <c r="U47" s="65"/>
      <c r="V47" s="65"/>
      <c r="W47" s="65"/>
      <c r="X47" s="65"/>
      <c r="Y47" s="65"/>
      <c r="Z47" s="65"/>
    </row>
    <row r="48" ht="12.75" customHeight="1">
      <c r="A48" s="77" t="s">
        <v>634</v>
      </c>
      <c r="B48" s="75" t="s">
        <v>635</v>
      </c>
      <c r="C48" s="74" t="s">
        <v>644</v>
      </c>
      <c r="D48" s="74" t="s">
        <v>604</v>
      </c>
      <c r="E48" s="74" t="s">
        <v>626</v>
      </c>
      <c r="F48" s="74">
        <v>1.0</v>
      </c>
      <c r="G48" s="74"/>
      <c r="H48" s="74"/>
      <c r="I48" s="74"/>
      <c r="J48" s="74"/>
      <c r="K48" s="74"/>
      <c r="L48" s="74">
        <f t="shared" si="1"/>
        <v>1</v>
      </c>
      <c r="M48" s="76">
        <f t="shared" si="2"/>
        <v>0.1666666667</v>
      </c>
      <c r="N48" s="74"/>
      <c r="O48" s="74"/>
      <c r="P48" s="65"/>
      <c r="Q48" s="65"/>
      <c r="R48" s="65"/>
      <c r="S48" s="65"/>
      <c r="T48" s="65"/>
      <c r="U48" s="65"/>
      <c r="V48" s="65"/>
      <c r="W48" s="65"/>
      <c r="X48" s="65"/>
      <c r="Y48" s="65"/>
      <c r="Z48" s="65"/>
    </row>
    <row r="49" ht="12.75" customHeight="1">
      <c r="A49" s="77" t="s">
        <v>634</v>
      </c>
      <c r="B49" s="75" t="s">
        <v>635</v>
      </c>
      <c r="C49" s="74" t="s">
        <v>644</v>
      </c>
      <c r="D49" s="74" t="s">
        <v>604</v>
      </c>
      <c r="E49" s="74" t="s">
        <v>627</v>
      </c>
      <c r="F49" s="74">
        <v>1.0</v>
      </c>
      <c r="G49" s="74"/>
      <c r="H49" s="74"/>
      <c r="I49" s="74"/>
      <c r="J49" s="74"/>
      <c r="K49" s="74"/>
      <c r="L49" s="74">
        <f t="shared" si="1"/>
        <v>1</v>
      </c>
      <c r="M49" s="76">
        <f t="shared" si="2"/>
        <v>0.1666666667</v>
      </c>
      <c r="N49" s="74"/>
      <c r="O49" s="74"/>
      <c r="P49" s="65"/>
      <c r="Q49" s="65"/>
      <c r="R49" s="65"/>
      <c r="S49" s="65"/>
      <c r="T49" s="65"/>
      <c r="U49" s="65"/>
      <c r="V49" s="65"/>
      <c r="W49" s="65"/>
      <c r="X49" s="65"/>
      <c r="Y49" s="65"/>
      <c r="Z49" s="65"/>
    </row>
    <row r="50" ht="12.75" customHeight="1">
      <c r="A50" s="77" t="s">
        <v>634</v>
      </c>
      <c r="B50" s="75" t="s">
        <v>635</v>
      </c>
      <c r="C50" s="74" t="s">
        <v>644</v>
      </c>
      <c r="D50" s="74" t="s">
        <v>604</v>
      </c>
      <c r="E50" s="74" t="s">
        <v>629</v>
      </c>
      <c r="F50" s="74">
        <v>1.0</v>
      </c>
      <c r="G50" s="74"/>
      <c r="H50" s="74"/>
      <c r="I50" s="74"/>
      <c r="J50" s="74"/>
      <c r="K50" s="74"/>
      <c r="L50" s="74">
        <f t="shared" si="1"/>
        <v>1</v>
      </c>
      <c r="M50" s="76">
        <f t="shared" si="2"/>
        <v>0.1666666667</v>
      </c>
      <c r="N50" s="74"/>
      <c r="O50" s="74"/>
      <c r="P50" s="65"/>
      <c r="Q50" s="65"/>
      <c r="R50" s="65"/>
      <c r="S50" s="65"/>
      <c r="T50" s="65"/>
      <c r="U50" s="65"/>
      <c r="V50" s="65"/>
      <c r="W50" s="65"/>
      <c r="X50" s="65"/>
      <c r="Y50" s="65"/>
      <c r="Z50" s="65"/>
    </row>
    <row r="51" ht="12.75" customHeight="1">
      <c r="A51" s="77" t="s">
        <v>634</v>
      </c>
      <c r="B51" s="75" t="s">
        <v>635</v>
      </c>
      <c r="C51" s="74" t="s">
        <v>645</v>
      </c>
      <c r="D51" s="74" t="s">
        <v>604</v>
      </c>
      <c r="E51" s="74" t="s">
        <v>625</v>
      </c>
      <c r="F51" s="74">
        <v>1.0</v>
      </c>
      <c r="G51" s="74"/>
      <c r="H51" s="74"/>
      <c r="I51" s="74"/>
      <c r="J51" s="74"/>
      <c r="K51" s="74"/>
      <c r="L51" s="74">
        <f t="shared" si="1"/>
        <v>1</v>
      </c>
      <c r="M51" s="76">
        <f t="shared" si="2"/>
        <v>0.1666666667</v>
      </c>
      <c r="N51" s="76">
        <f>AVERAGE(M51:M54)</f>
        <v>0.1666666667</v>
      </c>
      <c r="O51" s="74"/>
      <c r="P51" s="65"/>
      <c r="Q51" s="65"/>
      <c r="R51" s="65"/>
      <c r="S51" s="65"/>
      <c r="T51" s="65"/>
      <c r="U51" s="65"/>
      <c r="V51" s="65"/>
      <c r="W51" s="65"/>
      <c r="X51" s="65"/>
      <c r="Y51" s="65"/>
      <c r="Z51" s="65"/>
    </row>
    <row r="52" ht="12.75" customHeight="1">
      <c r="A52" s="77" t="s">
        <v>634</v>
      </c>
      <c r="B52" s="75" t="s">
        <v>635</v>
      </c>
      <c r="C52" s="74" t="s">
        <v>645</v>
      </c>
      <c r="D52" s="74" t="s">
        <v>604</v>
      </c>
      <c r="E52" s="74" t="s">
        <v>626</v>
      </c>
      <c r="F52" s="74">
        <v>1.0</v>
      </c>
      <c r="G52" s="74"/>
      <c r="H52" s="74"/>
      <c r="I52" s="74"/>
      <c r="J52" s="74"/>
      <c r="K52" s="74"/>
      <c r="L52" s="74">
        <f t="shared" si="1"/>
        <v>1</v>
      </c>
      <c r="M52" s="76">
        <f t="shared" si="2"/>
        <v>0.1666666667</v>
      </c>
      <c r="N52" s="74"/>
      <c r="O52" s="74"/>
      <c r="P52" s="65"/>
      <c r="Q52" s="65"/>
      <c r="R52" s="65"/>
      <c r="S52" s="65"/>
      <c r="T52" s="65"/>
      <c r="U52" s="65"/>
      <c r="V52" s="65"/>
      <c r="W52" s="65"/>
      <c r="X52" s="65"/>
      <c r="Y52" s="65"/>
      <c r="Z52" s="65"/>
    </row>
    <row r="53" ht="12.75" customHeight="1">
      <c r="A53" s="77" t="s">
        <v>634</v>
      </c>
      <c r="B53" s="75" t="s">
        <v>635</v>
      </c>
      <c r="C53" s="74" t="s">
        <v>645</v>
      </c>
      <c r="D53" s="74" t="s">
        <v>604</v>
      </c>
      <c r="E53" s="74" t="s">
        <v>627</v>
      </c>
      <c r="F53" s="74">
        <v>1.0</v>
      </c>
      <c r="G53" s="74"/>
      <c r="H53" s="74"/>
      <c r="I53" s="74"/>
      <c r="J53" s="74"/>
      <c r="K53" s="74"/>
      <c r="L53" s="74">
        <f t="shared" si="1"/>
        <v>1</v>
      </c>
      <c r="M53" s="76">
        <f t="shared" si="2"/>
        <v>0.1666666667</v>
      </c>
      <c r="N53" s="74"/>
      <c r="O53" s="74"/>
      <c r="P53" s="65"/>
      <c r="Q53" s="65"/>
      <c r="R53" s="65"/>
      <c r="S53" s="65"/>
      <c r="T53" s="65"/>
      <c r="U53" s="65"/>
      <c r="V53" s="65"/>
      <c r="W53" s="65"/>
      <c r="X53" s="65"/>
      <c r="Y53" s="65"/>
      <c r="Z53" s="65"/>
    </row>
    <row r="54" ht="12.75" customHeight="1">
      <c r="A54" s="77" t="s">
        <v>634</v>
      </c>
      <c r="B54" s="75" t="s">
        <v>635</v>
      </c>
      <c r="C54" s="74" t="s">
        <v>645</v>
      </c>
      <c r="D54" s="74" t="s">
        <v>604</v>
      </c>
      <c r="E54" s="74" t="s">
        <v>629</v>
      </c>
      <c r="F54" s="74">
        <v>1.0</v>
      </c>
      <c r="G54" s="74"/>
      <c r="H54" s="74"/>
      <c r="I54" s="74"/>
      <c r="J54" s="74"/>
      <c r="K54" s="74"/>
      <c r="L54" s="74">
        <f t="shared" si="1"/>
        <v>1</v>
      </c>
      <c r="M54" s="76">
        <f t="shared" si="2"/>
        <v>0.1666666667</v>
      </c>
      <c r="N54" s="74"/>
      <c r="O54" s="74"/>
      <c r="P54" s="65"/>
      <c r="Q54" s="65"/>
      <c r="R54" s="65"/>
      <c r="S54" s="65"/>
      <c r="T54" s="65"/>
      <c r="U54" s="65"/>
      <c r="V54" s="65"/>
      <c r="W54" s="65"/>
      <c r="X54" s="65"/>
      <c r="Y54" s="65"/>
      <c r="Z54" s="65"/>
    </row>
    <row r="55" ht="12.75" customHeight="1">
      <c r="A55" s="74" t="s">
        <v>646</v>
      </c>
      <c r="B55" s="74" t="s">
        <v>647</v>
      </c>
      <c r="C55" s="74" t="s">
        <v>648</v>
      </c>
      <c r="D55" s="74" t="s">
        <v>603</v>
      </c>
      <c r="E55" s="74" t="s">
        <v>625</v>
      </c>
      <c r="F55" s="74">
        <v>1.0</v>
      </c>
      <c r="G55" s="74">
        <v>1.0</v>
      </c>
      <c r="H55" s="74">
        <v>1.0</v>
      </c>
      <c r="I55" s="74">
        <v>1.0</v>
      </c>
      <c r="J55" s="74"/>
      <c r="K55" s="74">
        <v>1.0</v>
      </c>
      <c r="L55" s="74">
        <f t="shared" si="1"/>
        <v>5</v>
      </c>
      <c r="M55" s="76">
        <f t="shared" si="2"/>
        <v>0.8333333333</v>
      </c>
      <c r="N55" s="76">
        <f>AVERAGE(M55:M58)</f>
        <v>0.75</v>
      </c>
      <c r="O55" s="76">
        <f>AVERAGE(M55:M69)</f>
        <v>0.4888888889</v>
      </c>
      <c r="P55" s="65"/>
      <c r="Q55" s="65"/>
      <c r="R55" s="65"/>
      <c r="S55" s="65"/>
      <c r="T55" s="65"/>
      <c r="U55" s="65"/>
      <c r="V55" s="65"/>
      <c r="W55" s="65"/>
      <c r="X55" s="65"/>
      <c r="Y55" s="65"/>
      <c r="Z55" s="65"/>
    </row>
    <row r="56" ht="12.75" customHeight="1">
      <c r="A56" s="74" t="s">
        <v>646</v>
      </c>
      <c r="B56" s="74" t="s">
        <v>647</v>
      </c>
      <c r="C56" s="74" t="s">
        <v>648</v>
      </c>
      <c r="D56" s="74" t="s">
        <v>603</v>
      </c>
      <c r="E56" s="74" t="s">
        <v>626</v>
      </c>
      <c r="F56" s="74">
        <v>1.0</v>
      </c>
      <c r="G56" s="74">
        <v>1.0</v>
      </c>
      <c r="H56" s="74">
        <v>1.0</v>
      </c>
      <c r="I56" s="74">
        <v>1.0</v>
      </c>
      <c r="J56" s="74"/>
      <c r="K56" s="74"/>
      <c r="L56" s="74">
        <f t="shared" si="1"/>
        <v>4</v>
      </c>
      <c r="M56" s="76">
        <f t="shared" si="2"/>
        <v>0.6666666667</v>
      </c>
      <c r="N56" s="74"/>
      <c r="O56" s="74"/>
      <c r="P56" s="65"/>
      <c r="Q56" s="65"/>
      <c r="R56" s="65"/>
      <c r="S56" s="65"/>
      <c r="T56" s="65"/>
      <c r="U56" s="65"/>
      <c r="V56" s="65"/>
      <c r="W56" s="65"/>
      <c r="X56" s="65"/>
      <c r="Y56" s="65"/>
      <c r="Z56" s="65"/>
    </row>
    <row r="57" ht="12.75" customHeight="1">
      <c r="A57" s="74" t="s">
        <v>646</v>
      </c>
      <c r="B57" s="74" t="s">
        <v>647</v>
      </c>
      <c r="C57" s="74" t="s">
        <v>648</v>
      </c>
      <c r="D57" s="74" t="s">
        <v>603</v>
      </c>
      <c r="E57" s="74" t="s">
        <v>627</v>
      </c>
      <c r="F57" s="74">
        <v>1.0</v>
      </c>
      <c r="G57" s="74">
        <v>1.0</v>
      </c>
      <c r="H57" s="74">
        <v>1.0</v>
      </c>
      <c r="I57" s="74"/>
      <c r="J57" s="74"/>
      <c r="K57" s="74">
        <v>1.0</v>
      </c>
      <c r="L57" s="74">
        <f t="shared" si="1"/>
        <v>4</v>
      </c>
      <c r="M57" s="76">
        <f t="shared" si="2"/>
        <v>0.6666666667</v>
      </c>
      <c r="N57" s="74"/>
      <c r="O57" s="74"/>
      <c r="P57" s="65"/>
      <c r="Q57" s="65"/>
      <c r="R57" s="65"/>
      <c r="S57" s="65"/>
      <c r="T57" s="65"/>
      <c r="U57" s="65"/>
      <c r="V57" s="65"/>
      <c r="W57" s="65"/>
      <c r="X57" s="65"/>
      <c r="Y57" s="65"/>
      <c r="Z57" s="65"/>
    </row>
    <row r="58" ht="12.75" customHeight="1">
      <c r="A58" s="74" t="s">
        <v>646</v>
      </c>
      <c r="B58" s="74" t="s">
        <v>647</v>
      </c>
      <c r="C58" s="74" t="s">
        <v>648</v>
      </c>
      <c r="D58" s="74" t="s">
        <v>603</v>
      </c>
      <c r="E58" s="74" t="s">
        <v>629</v>
      </c>
      <c r="F58" s="74">
        <v>1.0</v>
      </c>
      <c r="G58" s="74">
        <v>1.0</v>
      </c>
      <c r="H58" s="74">
        <v>1.0</v>
      </c>
      <c r="I58" s="74">
        <v>1.0</v>
      </c>
      <c r="J58" s="74"/>
      <c r="K58" s="74">
        <v>1.0</v>
      </c>
      <c r="L58" s="74">
        <f t="shared" si="1"/>
        <v>5</v>
      </c>
      <c r="M58" s="76">
        <f t="shared" si="2"/>
        <v>0.8333333333</v>
      </c>
      <c r="N58" s="74"/>
      <c r="O58" s="74"/>
      <c r="P58" s="65"/>
      <c r="Q58" s="65"/>
      <c r="R58" s="65"/>
      <c r="S58" s="65"/>
      <c r="T58" s="65"/>
      <c r="U58" s="65"/>
      <c r="V58" s="65"/>
      <c r="W58" s="65"/>
      <c r="X58" s="65"/>
      <c r="Y58" s="65"/>
      <c r="Z58" s="65"/>
    </row>
    <row r="59" ht="12.75" customHeight="1">
      <c r="A59" s="74" t="s">
        <v>646</v>
      </c>
      <c r="B59" s="74" t="s">
        <v>647</v>
      </c>
      <c r="C59" s="74" t="s">
        <v>649</v>
      </c>
      <c r="D59" s="74" t="s">
        <v>603</v>
      </c>
      <c r="E59" s="74" t="s">
        <v>625</v>
      </c>
      <c r="F59" s="74">
        <v>1.0</v>
      </c>
      <c r="G59" s="74">
        <v>1.0</v>
      </c>
      <c r="H59" s="74">
        <v>1.0</v>
      </c>
      <c r="I59" s="74">
        <v>1.0</v>
      </c>
      <c r="J59" s="74"/>
      <c r="K59" s="74">
        <v>1.0</v>
      </c>
      <c r="L59" s="74">
        <f t="shared" si="1"/>
        <v>5</v>
      </c>
      <c r="M59" s="76">
        <f t="shared" si="2"/>
        <v>0.8333333333</v>
      </c>
      <c r="N59" s="76">
        <f>AVERAGE(M59:M62)</f>
        <v>0.7916666667</v>
      </c>
      <c r="O59" s="74"/>
      <c r="P59" s="65"/>
      <c r="Q59" s="65"/>
      <c r="R59" s="65"/>
      <c r="S59" s="65"/>
      <c r="T59" s="65"/>
      <c r="U59" s="65"/>
      <c r="V59" s="65"/>
      <c r="W59" s="65"/>
      <c r="X59" s="65"/>
      <c r="Y59" s="65"/>
      <c r="Z59" s="65"/>
    </row>
    <row r="60" ht="12.75" customHeight="1">
      <c r="A60" s="74" t="s">
        <v>646</v>
      </c>
      <c r="B60" s="74" t="s">
        <v>647</v>
      </c>
      <c r="C60" s="74" t="s">
        <v>649</v>
      </c>
      <c r="D60" s="74" t="s">
        <v>603</v>
      </c>
      <c r="E60" s="74" t="s">
        <v>626</v>
      </c>
      <c r="F60" s="74">
        <v>1.0</v>
      </c>
      <c r="G60" s="74">
        <v>1.0</v>
      </c>
      <c r="H60" s="74">
        <v>1.0</v>
      </c>
      <c r="I60" s="74">
        <v>1.0</v>
      </c>
      <c r="J60" s="74"/>
      <c r="K60" s="74">
        <v>1.0</v>
      </c>
      <c r="L60" s="74">
        <f t="shared" si="1"/>
        <v>5</v>
      </c>
      <c r="M60" s="76">
        <f t="shared" si="2"/>
        <v>0.8333333333</v>
      </c>
      <c r="N60" s="74"/>
      <c r="O60" s="74"/>
      <c r="P60" s="65"/>
      <c r="Q60" s="65"/>
      <c r="R60" s="65"/>
      <c r="S60" s="65"/>
      <c r="T60" s="65"/>
      <c r="U60" s="65"/>
      <c r="V60" s="65"/>
      <c r="W60" s="65"/>
      <c r="X60" s="65"/>
      <c r="Y60" s="65"/>
      <c r="Z60" s="65"/>
    </row>
    <row r="61" ht="12.75" customHeight="1">
      <c r="A61" s="74" t="s">
        <v>646</v>
      </c>
      <c r="B61" s="74" t="s">
        <v>647</v>
      </c>
      <c r="C61" s="74" t="s">
        <v>649</v>
      </c>
      <c r="D61" s="74" t="s">
        <v>603</v>
      </c>
      <c r="E61" s="74" t="s">
        <v>627</v>
      </c>
      <c r="F61" s="74">
        <v>1.0</v>
      </c>
      <c r="G61" s="74">
        <v>1.0</v>
      </c>
      <c r="H61" s="74">
        <v>1.0</v>
      </c>
      <c r="I61" s="74"/>
      <c r="J61" s="74"/>
      <c r="K61" s="74">
        <v>1.0</v>
      </c>
      <c r="L61" s="74">
        <f t="shared" si="1"/>
        <v>4</v>
      </c>
      <c r="M61" s="76">
        <f t="shared" si="2"/>
        <v>0.6666666667</v>
      </c>
      <c r="N61" s="74"/>
      <c r="O61" s="74"/>
      <c r="P61" s="65"/>
      <c r="Q61" s="65"/>
      <c r="R61" s="65"/>
      <c r="S61" s="65"/>
      <c r="T61" s="65"/>
      <c r="U61" s="65"/>
      <c r="V61" s="65"/>
      <c r="W61" s="65"/>
      <c r="X61" s="65"/>
      <c r="Y61" s="65"/>
      <c r="Z61" s="65"/>
    </row>
    <row r="62" ht="12.75" customHeight="1">
      <c r="A62" s="74" t="s">
        <v>646</v>
      </c>
      <c r="B62" s="74" t="s">
        <v>647</v>
      </c>
      <c r="C62" s="74" t="s">
        <v>649</v>
      </c>
      <c r="D62" s="74" t="s">
        <v>603</v>
      </c>
      <c r="E62" s="74" t="s">
        <v>629</v>
      </c>
      <c r="F62" s="74">
        <v>1.0</v>
      </c>
      <c r="G62" s="74">
        <v>1.0</v>
      </c>
      <c r="H62" s="74">
        <v>1.0</v>
      </c>
      <c r="I62" s="74">
        <v>1.0</v>
      </c>
      <c r="J62" s="74"/>
      <c r="K62" s="74">
        <v>1.0</v>
      </c>
      <c r="L62" s="74">
        <f t="shared" si="1"/>
        <v>5</v>
      </c>
      <c r="M62" s="76">
        <f t="shared" si="2"/>
        <v>0.8333333333</v>
      </c>
      <c r="N62" s="74"/>
      <c r="O62" s="74"/>
      <c r="P62" s="65"/>
      <c r="Q62" s="65"/>
      <c r="R62" s="65"/>
      <c r="S62" s="65"/>
      <c r="T62" s="65"/>
      <c r="U62" s="65"/>
      <c r="V62" s="65"/>
      <c r="W62" s="65"/>
      <c r="X62" s="65"/>
      <c r="Y62" s="65"/>
      <c r="Z62" s="65"/>
    </row>
    <row r="63" ht="12.75" customHeight="1">
      <c r="A63" s="74" t="s">
        <v>646</v>
      </c>
      <c r="B63" s="74" t="s">
        <v>647</v>
      </c>
      <c r="C63" s="74" t="s">
        <v>650</v>
      </c>
      <c r="D63" s="74" t="s">
        <v>604</v>
      </c>
      <c r="E63" s="74" t="s">
        <v>625</v>
      </c>
      <c r="F63" s="74">
        <v>1.0</v>
      </c>
      <c r="G63" s="74"/>
      <c r="H63" s="74"/>
      <c r="I63" s="74"/>
      <c r="J63" s="74"/>
      <c r="K63" s="74"/>
      <c r="L63" s="74">
        <f t="shared" si="1"/>
        <v>1</v>
      </c>
      <c r="M63" s="76">
        <f t="shared" si="2"/>
        <v>0.1666666667</v>
      </c>
      <c r="N63" s="76">
        <f>AVERAGE(M63:M69)</f>
        <v>0.1666666667</v>
      </c>
      <c r="O63" s="74"/>
      <c r="P63" s="65"/>
      <c r="Q63" s="65"/>
      <c r="R63" s="65"/>
      <c r="S63" s="65"/>
      <c r="T63" s="65"/>
      <c r="U63" s="65"/>
      <c r="V63" s="65"/>
      <c r="W63" s="65"/>
      <c r="X63" s="65"/>
      <c r="Y63" s="65"/>
      <c r="Z63" s="65"/>
    </row>
    <row r="64" ht="12.75" customHeight="1">
      <c r="A64" s="74" t="s">
        <v>646</v>
      </c>
      <c r="B64" s="74" t="s">
        <v>647</v>
      </c>
      <c r="C64" s="74" t="s">
        <v>650</v>
      </c>
      <c r="D64" s="74" t="s">
        <v>604</v>
      </c>
      <c r="E64" s="74" t="s">
        <v>626</v>
      </c>
      <c r="F64" s="74">
        <v>1.0</v>
      </c>
      <c r="G64" s="74"/>
      <c r="H64" s="74"/>
      <c r="I64" s="74"/>
      <c r="J64" s="74"/>
      <c r="K64" s="74"/>
      <c r="L64" s="74">
        <f t="shared" si="1"/>
        <v>1</v>
      </c>
      <c r="M64" s="76">
        <f t="shared" si="2"/>
        <v>0.1666666667</v>
      </c>
      <c r="N64" s="74"/>
      <c r="O64" s="74"/>
      <c r="P64" s="65"/>
      <c r="Q64" s="65"/>
      <c r="R64" s="65"/>
      <c r="S64" s="65"/>
      <c r="T64" s="65"/>
      <c r="U64" s="65"/>
      <c r="V64" s="65"/>
      <c r="W64" s="65"/>
      <c r="X64" s="65"/>
      <c r="Y64" s="65"/>
      <c r="Z64" s="65"/>
    </row>
    <row r="65" ht="12.75" customHeight="1">
      <c r="A65" s="74" t="s">
        <v>646</v>
      </c>
      <c r="B65" s="74" t="s">
        <v>647</v>
      </c>
      <c r="C65" s="74" t="s">
        <v>650</v>
      </c>
      <c r="D65" s="74" t="s">
        <v>604</v>
      </c>
      <c r="E65" s="74" t="s">
        <v>627</v>
      </c>
      <c r="F65" s="74">
        <v>1.0</v>
      </c>
      <c r="G65" s="74"/>
      <c r="H65" s="74"/>
      <c r="I65" s="74"/>
      <c r="J65" s="74"/>
      <c r="K65" s="74"/>
      <c r="L65" s="74">
        <f t="shared" si="1"/>
        <v>1</v>
      </c>
      <c r="M65" s="76">
        <f t="shared" si="2"/>
        <v>0.1666666667</v>
      </c>
      <c r="N65" s="74"/>
      <c r="O65" s="74"/>
      <c r="P65" s="65"/>
      <c r="Q65" s="65"/>
      <c r="R65" s="65"/>
      <c r="S65" s="65"/>
      <c r="T65" s="65"/>
      <c r="U65" s="65"/>
      <c r="V65" s="65"/>
      <c r="W65" s="65"/>
      <c r="X65" s="65"/>
      <c r="Y65" s="65"/>
      <c r="Z65" s="65"/>
    </row>
    <row r="66" ht="12.75" customHeight="1">
      <c r="A66" s="74" t="s">
        <v>646</v>
      </c>
      <c r="B66" s="74" t="s">
        <v>647</v>
      </c>
      <c r="C66" s="74" t="s">
        <v>650</v>
      </c>
      <c r="D66" s="74" t="s">
        <v>604</v>
      </c>
      <c r="E66" s="74" t="s">
        <v>629</v>
      </c>
      <c r="F66" s="74">
        <v>1.0</v>
      </c>
      <c r="G66" s="74"/>
      <c r="H66" s="74"/>
      <c r="I66" s="74"/>
      <c r="J66" s="74"/>
      <c r="K66" s="74"/>
      <c r="L66" s="74">
        <f t="shared" si="1"/>
        <v>1</v>
      </c>
      <c r="M66" s="76">
        <f t="shared" si="2"/>
        <v>0.1666666667</v>
      </c>
      <c r="N66" s="74"/>
      <c r="O66" s="74"/>
      <c r="P66" s="65"/>
      <c r="Q66" s="65"/>
      <c r="R66" s="65"/>
      <c r="S66" s="65"/>
      <c r="T66" s="65"/>
      <c r="U66" s="65"/>
      <c r="V66" s="65"/>
      <c r="W66" s="65"/>
      <c r="X66" s="65"/>
      <c r="Y66" s="65"/>
      <c r="Z66" s="65"/>
    </row>
    <row r="67" ht="12.75" customHeight="1">
      <c r="A67" s="74" t="s">
        <v>646</v>
      </c>
      <c r="B67" s="74" t="s">
        <v>647</v>
      </c>
      <c r="C67" s="74" t="s">
        <v>650</v>
      </c>
      <c r="D67" s="74" t="s">
        <v>604</v>
      </c>
      <c r="E67" s="74" t="s">
        <v>632</v>
      </c>
      <c r="F67" s="74">
        <v>1.0</v>
      </c>
      <c r="G67" s="74"/>
      <c r="H67" s="74"/>
      <c r="I67" s="74"/>
      <c r="J67" s="74"/>
      <c r="K67" s="74"/>
      <c r="L67" s="74">
        <f t="shared" si="1"/>
        <v>1</v>
      </c>
      <c r="M67" s="76">
        <f t="shared" si="2"/>
        <v>0.1666666667</v>
      </c>
      <c r="N67" s="74"/>
      <c r="O67" s="74"/>
      <c r="P67" s="65"/>
      <c r="Q67" s="65"/>
      <c r="R67" s="65"/>
      <c r="S67" s="65"/>
      <c r="T67" s="65"/>
      <c r="U67" s="65"/>
      <c r="V67" s="65"/>
      <c r="W67" s="65"/>
      <c r="X67" s="65"/>
      <c r="Y67" s="65"/>
      <c r="Z67" s="65"/>
    </row>
    <row r="68" ht="12.75" customHeight="1">
      <c r="A68" s="74" t="s">
        <v>646</v>
      </c>
      <c r="B68" s="74" t="s">
        <v>647</v>
      </c>
      <c r="C68" s="74" t="s">
        <v>650</v>
      </c>
      <c r="D68" s="74" t="s">
        <v>604</v>
      </c>
      <c r="E68" s="74" t="s">
        <v>633</v>
      </c>
      <c r="F68" s="74">
        <v>1.0</v>
      </c>
      <c r="G68" s="74"/>
      <c r="H68" s="74"/>
      <c r="I68" s="74"/>
      <c r="J68" s="74"/>
      <c r="K68" s="74"/>
      <c r="L68" s="74">
        <f t="shared" si="1"/>
        <v>1</v>
      </c>
      <c r="M68" s="76">
        <f t="shared" si="2"/>
        <v>0.1666666667</v>
      </c>
      <c r="N68" s="74"/>
      <c r="O68" s="74"/>
      <c r="P68" s="65"/>
      <c r="Q68" s="65"/>
      <c r="R68" s="65"/>
      <c r="S68" s="65"/>
      <c r="T68" s="65"/>
      <c r="U68" s="65"/>
      <c r="V68" s="65"/>
      <c r="W68" s="65"/>
      <c r="X68" s="65"/>
      <c r="Y68" s="65"/>
      <c r="Z68" s="65"/>
    </row>
    <row r="69" ht="12.75" customHeight="1">
      <c r="A69" s="74" t="s">
        <v>646</v>
      </c>
      <c r="B69" s="74" t="s">
        <v>647</v>
      </c>
      <c r="C69" s="74" t="s">
        <v>650</v>
      </c>
      <c r="D69" s="74" t="s">
        <v>604</v>
      </c>
      <c r="E69" s="74" t="s">
        <v>651</v>
      </c>
      <c r="F69" s="74">
        <v>1.0</v>
      </c>
      <c r="G69" s="74"/>
      <c r="H69" s="74"/>
      <c r="I69" s="74"/>
      <c r="J69" s="74"/>
      <c r="K69" s="74"/>
      <c r="L69" s="74">
        <f t="shared" si="1"/>
        <v>1</v>
      </c>
      <c r="M69" s="76">
        <f t="shared" si="2"/>
        <v>0.1666666667</v>
      </c>
      <c r="N69" s="78"/>
      <c r="O69" s="78"/>
      <c r="P69" s="65"/>
      <c r="Q69" s="65"/>
      <c r="R69" s="65"/>
      <c r="S69" s="65"/>
      <c r="T69" s="65"/>
      <c r="U69" s="65"/>
      <c r="V69" s="65"/>
      <c r="W69" s="65"/>
      <c r="X69" s="65"/>
      <c r="Y69" s="65"/>
      <c r="Z69" s="65"/>
    </row>
    <row r="70" ht="12.75" customHeight="1">
      <c r="A70" s="77" t="s">
        <v>652</v>
      </c>
      <c r="B70" s="75" t="s">
        <v>653</v>
      </c>
      <c r="C70" s="74" t="s">
        <v>654</v>
      </c>
      <c r="D70" s="74" t="s">
        <v>603</v>
      </c>
      <c r="E70" s="74" t="s">
        <v>625</v>
      </c>
      <c r="F70" s="74">
        <v>1.0</v>
      </c>
      <c r="G70" s="74"/>
      <c r="H70" s="74">
        <v>1.0</v>
      </c>
      <c r="I70" s="74">
        <v>1.0</v>
      </c>
      <c r="J70" s="74"/>
      <c r="K70" s="74"/>
      <c r="L70" s="74">
        <f t="shared" si="1"/>
        <v>3</v>
      </c>
      <c r="M70" s="76">
        <f t="shared" si="2"/>
        <v>0.5</v>
      </c>
      <c r="N70" s="76">
        <f>AVERAGE(M70:M73)</f>
        <v>0.5</v>
      </c>
      <c r="O70" s="79">
        <f>AVERAGE(M70:M81)</f>
        <v>0.4861111111</v>
      </c>
      <c r="P70" s="65"/>
      <c r="Q70" s="65"/>
      <c r="R70" s="65"/>
      <c r="S70" s="65"/>
      <c r="T70" s="65"/>
      <c r="U70" s="65"/>
      <c r="V70" s="65"/>
      <c r="W70" s="65"/>
      <c r="X70" s="65"/>
      <c r="Y70" s="65"/>
      <c r="Z70" s="65"/>
    </row>
    <row r="71" ht="12.75" customHeight="1">
      <c r="A71" s="77" t="s">
        <v>652</v>
      </c>
      <c r="B71" s="75" t="s">
        <v>653</v>
      </c>
      <c r="C71" s="74" t="s">
        <v>654</v>
      </c>
      <c r="D71" s="74" t="s">
        <v>603</v>
      </c>
      <c r="E71" s="74" t="s">
        <v>626</v>
      </c>
      <c r="F71" s="74">
        <v>1.0</v>
      </c>
      <c r="G71" s="74"/>
      <c r="H71" s="74">
        <v>1.0</v>
      </c>
      <c r="I71" s="74">
        <v>1.0</v>
      </c>
      <c r="J71" s="74"/>
      <c r="K71" s="74"/>
      <c r="L71" s="74">
        <f t="shared" si="1"/>
        <v>3</v>
      </c>
      <c r="M71" s="76">
        <f t="shared" si="2"/>
        <v>0.5</v>
      </c>
      <c r="N71" s="74"/>
      <c r="O71" s="80"/>
      <c r="P71" s="65"/>
      <c r="Q71" s="65"/>
      <c r="R71" s="65"/>
      <c r="S71" s="65"/>
      <c r="T71" s="65"/>
      <c r="U71" s="65"/>
      <c r="V71" s="65"/>
      <c r="W71" s="65"/>
      <c r="X71" s="65"/>
      <c r="Y71" s="65"/>
      <c r="Z71" s="65"/>
    </row>
    <row r="72" ht="12.75" customHeight="1">
      <c r="A72" s="77" t="s">
        <v>652</v>
      </c>
      <c r="B72" s="75" t="s">
        <v>653</v>
      </c>
      <c r="C72" s="74" t="s">
        <v>654</v>
      </c>
      <c r="D72" s="74" t="s">
        <v>603</v>
      </c>
      <c r="E72" s="74" t="s">
        <v>627</v>
      </c>
      <c r="F72" s="74">
        <v>1.0</v>
      </c>
      <c r="G72" s="74"/>
      <c r="H72" s="74">
        <v>1.0</v>
      </c>
      <c r="I72" s="74">
        <v>1.0</v>
      </c>
      <c r="J72" s="74"/>
      <c r="K72" s="74"/>
      <c r="L72" s="74">
        <f t="shared" si="1"/>
        <v>3</v>
      </c>
      <c r="M72" s="76">
        <f t="shared" si="2"/>
        <v>0.5</v>
      </c>
      <c r="N72" s="74"/>
      <c r="O72" s="80"/>
      <c r="P72" s="65"/>
      <c r="Q72" s="65"/>
      <c r="R72" s="65"/>
      <c r="S72" s="65"/>
      <c r="T72" s="65"/>
      <c r="U72" s="65"/>
      <c r="V72" s="65"/>
      <c r="W72" s="65"/>
      <c r="X72" s="65"/>
      <c r="Y72" s="65"/>
      <c r="Z72" s="65"/>
    </row>
    <row r="73" ht="12.75" customHeight="1">
      <c r="A73" s="77" t="s">
        <v>652</v>
      </c>
      <c r="B73" s="75" t="s">
        <v>653</v>
      </c>
      <c r="C73" s="74" t="s">
        <v>654</v>
      </c>
      <c r="D73" s="74" t="s">
        <v>603</v>
      </c>
      <c r="E73" s="74" t="s">
        <v>629</v>
      </c>
      <c r="F73" s="74">
        <v>1.0</v>
      </c>
      <c r="G73" s="74"/>
      <c r="H73" s="74">
        <v>1.0</v>
      </c>
      <c r="I73" s="74">
        <v>1.0</v>
      </c>
      <c r="J73" s="74"/>
      <c r="K73" s="74"/>
      <c r="L73" s="74">
        <f t="shared" si="1"/>
        <v>3</v>
      </c>
      <c r="M73" s="76">
        <f t="shared" si="2"/>
        <v>0.5</v>
      </c>
      <c r="N73" s="74"/>
      <c r="O73" s="80"/>
      <c r="P73" s="65"/>
      <c r="Q73" s="65"/>
      <c r="R73" s="65"/>
      <c r="S73" s="65"/>
      <c r="T73" s="65"/>
      <c r="U73" s="65"/>
      <c r="V73" s="65"/>
      <c r="W73" s="65"/>
      <c r="X73" s="65"/>
      <c r="Y73" s="65"/>
      <c r="Z73" s="65"/>
    </row>
    <row r="74" ht="12.75" customHeight="1">
      <c r="A74" s="77" t="s">
        <v>652</v>
      </c>
      <c r="B74" s="75" t="s">
        <v>653</v>
      </c>
      <c r="C74" s="74" t="s">
        <v>655</v>
      </c>
      <c r="D74" s="74" t="s">
        <v>603</v>
      </c>
      <c r="E74" s="74" t="s">
        <v>625</v>
      </c>
      <c r="F74" s="74">
        <v>1.0</v>
      </c>
      <c r="G74" s="74"/>
      <c r="H74" s="74">
        <v>1.0</v>
      </c>
      <c r="I74" s="74">
        <v>1.0</v>
      </c>
      <c r="J74" s="74"/>
      <c r="K74" s="74"/>
      <c r="L74" s="74">
        <f t="shared" si="1"/>
        <v>3</v>
      </c>
      <c r="M74" s="76">
        <f t="shared" si="2"/>
        <v>0.5</v>
      </c>
      <c r="N74" s="76">
        <f>AVERAGE(M74:M77)</f>
        <v>0.5</v>
      </c>
      <c r="O74" s="80"/>
      <c r="P74" s="65"/>
      <c r="Q74" s="65"/>
      <c r="R74" s="65"/>
      <c r="S74" s="65"/>
      <c r="T74" s="65"/>
      <c r="U74" s="65"/>
      <c r="V74" s="65"/>
      <c r="W74" s="65"/>
      <c r="X74" s="65"/>
      <c r="Y74" s="65"/>
      <c r="Z74" s="65"/>
    </row>
    <row r="75" ht="12.75" customHeight="1">
      <c r="A75" s="77" t="s">
        <v>652</v>
      </c>
      <c r="B75" s="75" t="s">
        <v>653</v>
      </c>
      <c r="C75" s="74" t="s">
        <v>655</v>
      </c>
      <c r="D75" s="74" t="s">
        <v>603</v>
      </c>
      <c r="E75" s="74" t="s">
        <v>626</v>
      </c>
      <c r="F75" s="74">
        <v>1.0</v>
      </c>
      <c r="G75" s="74"/>
      <c r="H75" s="74">
        <v>1.0</v>
      </c>
      <c r="I75" s="74">
        <v>1.0</v>
      </c>
      <c r="J75" s="74"/>
      <c r="K75" s="74"/>
      <c r="L75" s="74">
        <f t="shared" si="1"/>
        <v>3</v>
      </c>
      <c r="M75" s="76">
        <f t="shared" si="2"/>
        <v>0.5</v>
      </c>
      <c r="N75" s="74"/>
      <c r="O75" s="80"/>
      <c r="P75" s="65"/>
      <c r="Q75" s="65"/>
      <c r="R75" s="65"/>
      <c r="S75" s="65"/>
      <c r="T75" s="65"/>
      <c r="U75" s="65"/>
      <c r="V75" s="65"/>
      <c r="W75" s="65"/>
      <c r="X75" s="65"/>
      <c r="Y75" s="65"/>
      <c r="Z75" s="65"/>
    </row>
    <row r="76" ht="12.75" customHeight="1">
      <c r="A76" s="77" t="s">
        <v>652</v>
      </c>
      <c r="B76" s="75" t="s">
        <v>653</v>
      </c>
      <c r="C76" s="74" t="s">
        <v>655</v>
      </c>
      <c r="D76" s="74" t="s">
        <v>603</v>
      </c>
      <c r="E76" s="74" t="s">
        <v>627</v>
      </c>
      <c r="F76" s="74">
        <v>1.0</v>
      </c>
      <c r="G76" s="74"/>
      <c r="H76" s="74">
        <v>1.0</v>
      </c>
      <c r="I76" s="74">
        <v>1.0</v>
      </c>
      <c r="J76" s="74"/>
      <c r="K76" s="74"/>
      <c r="L76" s="74">
        <f t="shared" si="1"/>
        <v>3</v>
      </c>
      <c r="M76" s="76">
        <f t="shared" si="2"/>
        <v>0.5</v>
      </c>
      <c r="N76" s="74"/>
      <c r="O76" s="80"/>
      <c r="P76" s="65"/>
      <c r="Q76" s="65"/>
      <c r="R76" s="65"/>
      <c r="S76" s="65"/>
      <c r="T76" s="65"/>
      <c r="U76" s="65"/>
      <c r="V76" s="65"/>
      <c r="W76" s="65"/>
      <c r="X76" s="65"/>
      <c r="Y76" s="65"/>
      <c r="Z76" s="65"/>
    </row>
    <row r="77" ht="12.75" customHeight="1">
      <c r="A77" s="77" t="s">
        <v>652</v>
      </c>
      <c r="B77" s="75" t="s">
        <v>653</v>
      </c>
      <c r="C77" s="74" t="s">
        <v>655</v>
      </c>
      <c r="D77" s="74" t="s">
        <v>603</v>
      </c>
      <c r="E77" s="74" t="s">
        <v>629</v>
      </c>
      <c r="F77" s="74">
        <v>1.0</v>
      </c>
      <c r="G77" s="74"/>
      <c r="H77" s="74">
        <v>1.0</v>
      </c>
      <c r="I77" s="74">
        <v>1.0</v>
      </c>
      <c r="J77" s="74"/>
      <c r="K77" s="74"/>
      <c r="L77" s="74">
        <f t="shared" si="1"/>
        <v>3</v>
      </c>
      <c r="M77" s="76">
        <f t="shared" si="2"/>
        <v>0.5</v>
      </c>
      <c r="N77" s="74"/>
      <c r="O77" s="80"/>
      <c r="P77" s="65"/>
      <c r="Q77" s="65"/>
      <c r="R77" s="65"/>
      <c r="S77" s="65"/>
      <c r="T77" s="65"/>
      <c r="U77" s="65"/>
      <c r="V77" s="65"/>
      <c r="W77" s="65"/>
      <c r="X77" s="65"/>
      <c r="Y77" s="65"/>
      <c r="Z77" s="65"/>
    </row>
    <row r="78" ht="12.75" customHeight="1">
      <c r="A78" s="77" t="s">
        <v>652</v>
      </c>
      <c r="B78" s="75" t="s">
        <v>653</v>
      </c>
      <c r="C78" s="74" t="s">
        <v>656</v>
      </c>
      <c r="D78" s="74" t="s">
        <v>604</v>
      </c>
      <c r="E78" s="74" t="s">
        <v>625</v>
      </c>
      <c r="F78" s="74">
        <v>1.0</v>
      </c>
      <c r="G78" s="74"/>
      <c r="H78" s="74">
        <v>1.0</v>
      </c>
      <c r="I78" s="74">
        <v>1.0</v>
      </c>
      <c r="J78" s="74"/>
      <c r="K78" s="74"/>
      <c r="L78" s="74">
        <f t="shared" si="1"/>
        <v>3</v>
      </c>
      <c r="M78" s="76">
        <f t="shared" si="2"/>
        <v>0.5</v>
      </c>
      <c r="N78" s="76">
        <f>AVERAGE(M78:M81)</f>
        <v>0.4583333333</v>
      </c>
      <c r="O78" s="80"/>
      <c r="P78" s="65"/>
      <c r="Q78" s="65"/>
      <c r="R78" s="65"/>
      <c r="S78" s="65"/>
      <c r="T78" s="65"/>
      <c r="U78" s="65"/>
      <c r="V78" s="65"/>
      <c r="W78" s="65"/>
      <c r="X78" s="65"/>
      <c r="Y78" s="65"/>
      <c r="Z78" s="65"/>
    </row>
    <row r="79" ht="12.75" customHeight="1">
      <c r="A79" s="77" t="s">
        <v>652</v>
      </c>
      <c r="B79" s="75" t="s">
        <v>653</v>
      </c>
      <c r="C79" s="74" t="s">
        <v>656</v>
      </c>
      <c r="D79" s="74" t="s">
        <v>604</v>
      </c>
      <c r="E79" s="74" t="s">
        <v>626</v>
      </c>
      <c r="F79" s="74">
        <v>1.0</v>
      </c>
      <c r="G79" s="74"/>
      <c r="H79" s="74">
        <v>1.0</v>
      </c>
      <c r="I79" s="74"/>
      <c r="J79" s="74"/>
      <c r="K79" s="74"/>
      <c r="L79" s="74">
        <f t="shared" si="1"/>
        <v>2</v>
      </c>
      <c r="M79" s="76">
        <f t="shared" si="2"/>
        <v>0.3333333333</v>
      </c>
      <c r="N79" s="74"/>
      <c r="O79" s="80"/>
      <c r="P79" s="65"/>
      <c r="Q79" s="65"/>
      <c r="R79" s="65"/>
      <c r="S79" s="65"/>
      <c r="T79" s="65"/>
      <c r="U79" s="65"/>
      <c r="V79" s="65"/>
      <c r="W79" s="65"/>
      <c r="X79" s="65"/>
      <c r="Y79" s="65"/>
      <c r="Z79" s="65"/>
    </row>
    <row r="80" ht="12.75" customHeight="1">
      <c r="A80" s="77" t="s">
        <v>652</v>
      </c>
      <c r="B80" s="75" t="s">
        <v>653</v>
      </c>
      <c r="C80" s="74" t="s">
        <v>656</v>
      </c>
      <c r="D80" s="74" t="s">
        <v>604</v>
      </c>
      <c r="E80" s="74" t="s">
        <v>627</v>
      </c>
      <c r="F80" s="74">
        <v>1.0</v>
      </c>
      <c r="G80" s="74"/>
      <c r="H80" s="74">
        <v>1.0</v>
      </c>
      <c r="I80" s="74">
        <v>1.0</v>
      </c>
      <c r="J80" s="74"/>
      <c r="K80" s="74"/>
      <c r="L80" s="74">
        <f t="shared" si="1"/>
        <v>3</v>
      </c>
      <c r="M80" s="76">
        <f t="shared" si="2"/>
        <v>0.5</v>
      </c>
      <c r="N80" s="74"/>
      <c r="O80" s="80"/>
      <c r="P80" s="65"/>
      <c r="Q80" s="65"/>
      <c r="R80" s="65"/>
      <c r="S80" s="65"/>
      <c r="T80" s="65"/>
      <c r="U80" s="65"/>
      <c r="V80" s="65"/>
      <c r="W80" s="65"/>
      <c r="X80" s="65"/>
      <c r="Y80" s="65"/>
      <c r="Z80" s="65"/>
    </row>
    <row r="81" ht="12.75" customHeight="1">
      <c r="A81" s="77" t="s">
        <v>652</v>
      </c>
      <c r="B81" s="75" t="s">
        <v>653</v>
      </c>
      <c r="C81" s="74" t="s">
        <v>656</v>
      </c>
      <c r="D81" s="74" t="s">
        <v>604</v>
      </c>
      <c r="E81" s="74" t="s">
        <v>629</v>
      </c>
      <c r="F81" s="74">
        <v>1.0</v>
      </c>
      <c r="G81" s="74"/>
      <c r="H81" s="74">
        <v>1.0</v>
      </c>
      <c r="I81" s="74">
        <v>1.0</v>
      </c>
      <c r="J81" s="74"/>
      <c r="K81" s="74"/>
      <c r="L81" s="74">
        <f t="shared" si="1"/>
        <v>3</v>
      </c>
      <c r="M81" s="76">
        <f t="shared" si="2"/>
        <v>0.5</v>
      </c>
      <c r="N81" s="74"/>
      <c r="O81" s="81"/>
      <c r="P81" s="65"/>
      <c r="Q81" s="65"/>
      <c r="R81" s="65"/>
      <c r="S81" s="65"/>
      <c r="T81" s="65"/>
      <c r="U81" s="65"/>
      <c r="V81" s="65"/>
      <c r="W81" s="65"/>
      <c r="X81" s="65"/>
      <c r="Y81" s="65"/>
      <c r="Z81" s="65"/>
    </row>
    <row r="82" ht="12.75" customHeight="1">
      <c r="A82" s="74" t="s">
        <v>657</v>
      </c>
      <c r="B82" s="75" t="s">
        <v>658</v>
      </c>
      <c r="C82" s="74" t="s">
        <v>659</v>
      </c>
      <c r="D82" s="74" t="s">
        <v>603</v>
      </c>
      <c r="E82" s="74" t="s">
        <v>625</v>
      </c>
      <c r="F82" s="74">
        <v>1.0</v>
      </c>
      <c r="G82" s="74"/>
      <c r="H82" s="74"/>
      <c r="I82" s="74">
        <v>1.0</v>
      </c>
      <c r="J82" s="74"/>
      <c r="K82" s="74"/>
      <c r="L82" s="74">
        <f t="shared" si="1"/>
        <v>2</v>
      </c>
      <c r="M82" s="76">
        <f t="shared" si="2"/>
        <v>0.3333333333</v>
      </c>
      <c r="N82" s="76">
        <f>AVERAGE(M82:M83)</f>
        <v>0.3333333333</v>
      </c>
      <c r="O82" s="76">
        <f>AVERAGE(M82:M96)</f>
        <v>0.2222222222</v>
      </c>
      <c r="P82" s="65"/>
      <c r="Q82" s="65"/>
      <c r="R82" s="65"/>
      <c r="S82" s="65"/>
      <c r="T82" s="65"/>
      <c r="U82" s="65"/>
      <c r="V82" s="65"/>
      <c r="W82" s="65"/>
      <c r="X82" s="65"/>
      <c r="Y82" s="65"/>
      <c r="Z82" s="65"/>
    </row>
    <row r="83" ht="12.75" customHeight="1">
      <c r="A83" s="74" t="s">
        <v>657</v>
      </c>
      <c r="B83" s="75" t="s">
        <v>658</v>
      </c>
      <c r="C83" s="74" t="s">
        <v>659</v>
      </c>
      <c r="D83" s="74" t="s">
        <v>603</v>
      </c>
      <c r="E83" s="74" t="s">
        <v>626</v>
      </c>
      <c r="F83" s="74">
        <v>1.0</v>
      </c>
      <c r="G83" s="74"/>
      <c r="H83" s="74"/>
      <c r="I83" s="74">
        <v>1.0</v>
      </c>
      <c r="J83" s="74"/>
      <c r="K83" s="74"/>
      <c r="L83" s="74">
        <f t="shared" si="1"/>
        <v>2</v>
      </c>
      <c r="M83" s="76">
        <f t="shared" si="2"/>
        <v>0.3333333333</v>
      </c>
      <c r="N83" s="74"/>
      <c r="O83" s="74"/>
      <c r="P83" s="65"/>
      <c r="Q83" s="65"/>
      <c r="R83" s="65"/>
      <c r="S83" s="65"/>
      <c r="T83" s="65"/>
      <c r="U83" s="65"/>
      <c r="V83" s="65"/>
      <c r="W83" s="65"/>
      <c r="X83" s="65"/>
      <c r="Y83" s="65"/>
      <c r="Z83" s="65"/>
    </row>
    <row r="84" ht="12.75" customHeight="1">
      <c r="A84" s="74" t="s">
        <v>657</v>
      </c>
      <c r="B84" s="75" t="s">
        <v>658</v>
      </c>
      <c r="C84" s="74" t="s">
        <v>660</v>
      </c>
      <c r="D84" s="74" t="s">
        <v>603</v>
      </c>
      <c r="E84" s="74" t="s">
        <v>625</v>
      </c>
      <c r="F84" s="74"/>
      <c r="G84" s="74"/>
      <c r="H84" s="74"/>
      <c r="I84" s="74">
        <v>1.0</v>
      </c>
      <c r="J84" s="74"/>
      <c r="K84" s="74"/>
      <c r="L84" s="74">
        <f t="shared" si="1"/>
        <v>1</v>
      </c>
      <c r="M84" s="76">
        <f t="shared" si="2"/>
        <v>0.1666666667</v>
      </c>
      <c r="N84" s="76">
        <f>AVERAGE(M84:M85)</f>
        <v>0.1666666667</v>
      </c>
      <c r="O84" s="74"/>
      <c r="P84" s="65"/>
      <c r="Q84" s="65"/>
      <c r="R84" s="65"/>
      <c r="S84" s="65"/>
      <c r="T84" s="65"/>
      <c r="U84" s="65"/>
      <c r="V84" s="65"/>
      <c r="W84" s="65"/>
      <c r="X84" s="65"/>
      <c r="Y84" s="65"/>
      <c r="Z84" s="65"/>
    </row>
    <row r="85" ht="12.75" customHeight="1">
      <c r="A85" s="74" t="s">
        <v>657</v>
      </c>
      <c r="B85" s="75" t="s">
        <v>658</v>
      </c>
      <c r="C85" s="74" t="s">
        <v>660</v>
      </c>
      <c r="D85" s="74" t="s">
        <v>603</v>
      </c>
      <c r="E85" s="74" t="s">
        <v>626</v>
      </c>
      <c r="F85" s="74"/>
      <c r="G85" s="74"/>
      <c r="H85" s="74"/>
      <c r="I85" s="74">
        <v>1.0</v>
      </c>
      <c r="J85" s="74"/>
      <c r="K85" s="74"/>
      <c r="L85" s="74">
        <f t="shared" si="1"/>
        <v>1</v>
      </c>
      <c r="M85" s="76">
        <f t="shared" si="2"/>
        <v>0.1666666667</v>
      </c>
      <c r="N85" s="74"/>
      <c r="O85" s="74"/>
      <c r="P85" s="65"/>
      <c r="Q85" s="65"/>
      <c r="R85" s="65"/>
      <c r="S85" s="65"/>
      <c r="T85" s="65"/>
      <c r="U85" s="65"/>
      <c r="V85" s="65"/>
      <c r="W85" s="65"/>
      <c r="X85" s="65"/>
      <c r="Y85" s="65"/>
      <c r="Z85" s="65"/>
    </row>
    <row r="86" ht="12.75" customHeight="1">
      <c r="A86" s="74" t="s">
        <v>657</v>
      </c>
      <c r="B86" s="75" t="s">
        <v>658</v>
      </c>
      <c r="C86" s="74" t="s">
        <v>661</v>
      </c>
      <c r="D86" s="74" t="s">
        <v>603</v>
      </c>
      <c r="E86" s="74" t="s">
        <v>625</v>
      </c>
      <c r="F86" s="74"/>
      <c r="G86" s="74"/>
      <c r="H86" s="74"/>
      <c r="I86" s="74">
        <v>1.0</v>
      </c>
      <c r="J86" s="74"/>
      <c r="K86" s="74"/>
      <c r="L86" s="74">
        <f t="shared" si="1"/>
        <v>1</v>
      </c>
      <c r="M86" s="76">
        <f t="shared" si="2"/>
        <v>0.1666666667</v>
      </c>
      <c r="N86" s="76">
        <f>AVERAGE(M86:M87)</f>
        <v>0.1666666667</v>
      </c>
      <c r="O86" s="74"/>
      <c r="P86" s="65"/>
      <c r="Q86" s="65"/>
      <c r="R86" s="65"/>
      <c r="S86" s="65"/>
      <c r="T86" s="65"/>
      <c r="U86" s="65"/>
      <c r="V86" s="65"/>
      <c r="W86" s="65"/>
      <c r="X86" s="65"/>
      <c r="Y86" s="65"/>
      <c r="Z86" s="65"/>
    </row>
    <row r="87" ht="12.75" customHeight="1">
      <c r="A87" s="74" t="s">
        <v>657</v>
      </c>
      <c r="B87" s="75" t="s">
        <v>658</v>
      </c>
      <c r="C87" s="74" t="s">
        <v>661</v>
      </c>
      <c r="D87" s="74" t="s">
        <v>603</v>
      </c>
      <c r="E87" s="74" t="s">
        <v>626</v>
      </c>
      <c r="F87" s="74"/>
      <c r="G87" s="74"/>
      <c r="H87" s="74"/>
      <c r="I87" s="74">
        <v>1.0</v>
      </c>
      <c r="J87" s="74"/>
      <c r="K87" s="74"/>
      <c r="L87" s="74">
        <f t="shared" si="1"/>
        <v>1</v>
      </c>
      <c r="M87" s="76">
        <f t="shared" si="2"/>
        <v>0.1666666667</v>
      </c>
      <c r="N87" s="74"/>
      <c r="O87" s="74"/>
      <c r="P87" s="65"/>
      <c r="Q87" s="65"/>
      <c r="R87" s="65"/>
      <c r="S87" s="65"/>
      <c r="T87" s="65"/>
      <c r="U87" s="65"/>
      <c r="V87" s="65"/>
      <c r="W87" s="65"/>
      <c r="X87" s="65"/>
      <c r="Y87" s="65"/>
      <c r="Z87" s="65"/>
    </row>
    <row r="88" ht="12.75" customHeight="1">
      <c r="A88" s="74" t="s">
        <v>657</v>
      </c>
      <c r="B88" s="75" t="s">
        <v>658</v>
      </c>
      <c r="C88" s="74" t="s">
        <v>662</v>
      </c>
      <c r="D88" s="74" t="s">
        <v>604</v>
      </c>
      <c r="E88" s="74" t="s">
        <v>625</v>
      </c>
      <c r="F88" s="74">
        <v>1.0</v>
      </c>
      <c r="G88" s="74"/>
      <c r="H88" s="74"/>
      <c r="I88" s="74"/>
      <c r="J88" s="74"/>
      <c r="K88" s="74"/>
      <c r="L88" s="74">
        <f t="shared" si="1"/>
        <v>1</v>
      </c>
      <c r="M88" s="76">
        <f t="shared" si="2"/>
        <v>0.1666666667</v>
      </c>
      <c r="N88" s="76">
        <f>AVERAGE(M88:M93)</f>
        <v>0.25</v>
      </c>
      <c r="O88" s="74"/>
      <c r="P88" s="65"/>
      <c r="Q88" s="65"/>
      <c r="R88" s="65"/>
      <c r="S88" s="65"/>
      <c r="T88" s="65"/>
      <c r="U88" s="65"/>
      <c r="V88" s="65"/>
      <c r="W88" s="65"/>
      <c r="X88" s="65"/>
      <c r="Y88" s="65"/>
      <c r="Z88" s="65"/>
    </row>
    <row r="89" ht="12.75" customHeight="1">
      <c r="A89" s="74" t="s">
        <v>657</v>
      </c>
      <c r="B89" s="75" t="s">
        <v>658</v>
      </c>
      <c r="C89" s="74" t="s">
        <v>662</v>
      </c>
      <c r="D89" s="74" t="s">
        <v>604</v>
      </c>
      <c r="E89" s="74" t="s">
        <v>626</v>
      </c>
      <c r="F89" s="74">
        <v>1.0</v>
      </c>
      <c r="G89" s="74"/>
      <c r="H89" s="74"/>
      <c r="I89" s="74"/>
      <c r="J89" s="74"/>
      <c r="K89" s="74"/>
      <c r="L89" s="74">
        <f t="shared" si="1"/>
        <v>1</v>
      </c>
      <c r="M89" s="76">
        <f t="shared" si="2"/>
        <v>0.1666666667</v>
      </c>
      <c r="N89" s="74"/>
      <c r="O89" s="74"/>
      <c r="P89" s="65"/>
      <c r="Q89" s="65"/>
      <c r="R89" s="65"/>
      <c r="S89" s="65"/>
      <c r="T89" s="65"/>
      <c r="U89" s="65"/>
      <c r="V89" s="65"/>
      <c r="W89" s="65"/>
      <c r="X89" s="65"/>
      <c r="Y89" s="65"/>
      <c r="Z89" s="65"/>
    </row>
    <row r="90" ht="12.75" customHeight="1">
      <c r="A90" s="74" t="s">
        <v>657</v>
      </c>
      <c r="B90" s="75" t="s">
        <v>658</v>
      </c>
      <c r="C90" s="74" t="s">
        <v>662</v>
      </c>
      <c r="D90" s="74" t="s">
        <v>604</v>
      </c>
      <c r="E90" s="74" t="s">
        <v>627</v>
      </c>
      <c r="F90" s="74">
        <v>1.0</v>
      </c>
      <c r="G90" s="74"/>
      <c r="H90" s="74"/>
      <c r="I90" s="74"/>
      <c r="J90" s="74"/>
      <c r="K90" s="74"/>
      <c r="L90" s="74">
        <f t="shared" si="1"/>
        <v>1</v>
      </c>
      <c r="M90" s="76">
        <f t="shared" si="2"/>
        <v>0.1666666667</v>
      </c>
      <c r="N90" s="74"/>
      <c r="O90" s="74"/>
      <c r="P90" s="65"/>
      <c r="Q90" s="65"/>
      <c r="R90" s="65"/>
      <c r="S90" s="65"/>
      <c r="T90" s="65"/>
      <c r="U90" s="65"/>
      <c r="V90" s="65"/>
      <c r="W90" s="65"/>
      <c r="X90" s="65"/>
      <c r="Y90" s="65"/>
      <c r="Z90" s="65"/>
    </row>
    <row r="91" ht="12.75" customHeight="1">
      <c r="A91" s="74" t="s">
        <v>657</v>
      </c>
      <c r="B91" s="75" t="s">
        <v>658</v>
      </c>
      <c r="C91" s="74" t="s">
        <v>662</v>
      </c>
      <c r="D91" s="74" t="s">
        <v>604</v>
      </c>
      <c r="E91" s="74" t="s">
        <v>629</v>
      </c>
      <c r="F91" s="74">
        <v>1.0</v>
      </c>
      <c r="G91" s="74"/>
      <c r="H91" s="74"/>
      <c r="I91" s="74"/>
      <c r="J91" s="74"/>
      <c r="K91" s="74"/>
      <c r="L91" s="74">
        <f t="shared" si="1"/>
        <v>1</v>
      </c>
      <c r="M91" s="76">
        <f t="shared" si="2"/>
        <v>0.1666666667</v>
      </c>
      <c r="N91" s="74"/>
      <c r="O91" s="74"/>
      <c r="P91" s="65"/>
      <c r="Q91" s="65"/>
      <c r="R91" s="65"/>
      <c r="S91" s="65"/>
      <c r="T91" s="65"/>
      <c r="U91" s="65"/>
      <c r="V91" s="65"/>
      <c r="W91" s="65"/>
      <c r="X91" s="65"/>
      <c r="Y91" s="65"/>
      <c r="Z91" s="65"/>
    </row>
    <row r="92" ht="12.75" customHeight="1">
      <c r="A92" s="74" t="s">
        <v>657</v>
      </c>
      <c r="B92" s="75" t="s">
        <v>658</v>
      </c>
      <c r="C92" s="74" t="s">
        <v>662</v>
      </c>
      <c r="D92" s="74" t="s">
        <v>604</v>
      </c>
      <c r="E92" s="74" t="s">
        <v>632</v>
      </c>
      <c r="F92" s="74">
        <v>1.0</v>
      </c>
      <c r="G92" s="74"/>
      <c r="H92" s="74"/>
      <c r="I92" s="74"/>
      <c r="J92" s="74"/>
      <c r="K92" s="74"/>
      <c r="L92" s="74">
        <f t="shared" si="1"/>
        <v>1</v>
      </c>
      <c r="M92" s="76">
        <f t="shared" si="2"/>
        <v>0.1666666667</v>
      </c>
      <c r="N92" s="74"/>
      <c r="O92" s="74"/>
      <c r="P92" s="65"/>
      <c r="Q92" s="65"/>
      <c r="R92" s="65"/>
      <c r="S92" s="65"/>
      <c r="T92" s="65"/>
      <c r="U92" s="65"/>
      <c r="V92" s="65"/>
      <c r="W92" s="65"/>
      <c r="X92" s="65"/>
      <c r="Y92" s="65"/>
      <c r="Z92" s="65"/>
    </row>
    <row r="93" ht="12.75" customHeight="1">
      <c r="A93" s="74" t="s">
        <v>657</v>
      </c>
      <c r="B93" s="75" t="s">
        <v>658</v>
      </c>
      <c r="C93" s="74" t="s">
        <v>662</v>
      </c>
      <c r="D93" s="74" t="s">
        <v>604</v>
      </c>
      <c r="E93" s="74" t="s">
        <v>633</v>
      </c>
      <c r="F93" s="74">
        <v>1.0</v>
      </c>
      <c r="G93" s="74">
        <v>1.0</v>
      </c>
      <c r="H93" s="74"/>
      <c r="I93" s="74">
        <v>1.0</v>
      </c>
      <c r="J93" s="74"/>
      <c r="K93" s="74">
        <v>1.0</v>
      </c>
      <c r="L93" s="74">
        <f t="shared" si="1"/>
        <v>4</v>
      </c>
      <c r="M93" s="76">
        <f t="shared" si="2"/>
        <v>0.6666666667</v>
      </c>
      <c r="N93" s="74"/>
      <c r="O93" s="74"/>
      <c r="P93" s="65"/>
      <c r="Q93" s="65"/>
      <c r="R93" s="65"/>
      <c r="S93" s="65"/>
      <c r="T93" s="65"/>
      <c r="U93" s="65"/>
      <c r="V93" s="65"/>
      <c r="W93" s="65"/>
      <c r="X93" s="65"/>
      <c r="Y93" s="65"/>
      <c r="Z93" s="65"/>
    </row>
    <row r="94" ht="12.75" customHeight="1">
      <c r="A94" s="74" t="s">
        <v>657</v>
      </c>
      <c r="B94" s="75" t="s">
        <v>658</v>
      </c>
      <c r="C94" s="74" t="s">
        <v>663</v>
      </c>
      <c r="D94" s="74" t="s">
        <v>604</v>
      </c>
      <c r="E94" s="74" t="s">
        <v>625</v>
      </c>
      <c r="F94" s="74">
        <v>1.0</v>
      </c>
      <c r="G94" s="74"/>
      <c r="H94" s="74"/>
      <c r="I94" s="74"/>
      <c r="J94" s="74"/>
      <c r="K94" s="74"/>
      <c r="L94" s="74">
        <f t="shared" si="1"/>
        <v>1</v>
      </c>
      <c r="M94" s="76">
        <f t="shared" si="2"/>
        <v>0.1666666667</v>
      </c>
      <c r="N94" s="76">
        <f>AVERAGE(M94:M96)</f>
        <v>0.1666666667</v>
      </c>
      <c r="O94" s="74"/>
      <c r="P94" s="65"/>
      <c r="Q94" s="65"/>
      <c r="R94" s="65"/>
      <c r="S94" s="65"/>
      <c r="T94" s="65"/>
      <c r="U94" s="65"/>
      <c r="V94" s="65"/>
      <c r="W94" s="65"/>
      <c r="X94" s="65"/>
      <c r="Y94" s="65"/>
      <c r="Z94" s="65"/>
    </row>
    <row r="95" ht="12.75" customHeight="1">
      <c r="A95" s="74" t="s">
        <v>657</v>
      </c>
      <c r="B95" s="75" t="s">
        <v>658</v>
      </c>
      <c r="C95" s="74" t="s">
        <v>663</v>
      </c>
      <c r="D95" s="74" t="s">
        <v>604</v>
      </c>
      <c r="E95" s="74" t="s">
        <v>626</v>
      </c>
      <c r="F95" s="74">
        <v>1.0</v>
      </c>
      <c r="G95" s="74"/>
      <c r="H95" s="74"/>
      <c r="I95" s="74"/>
      <c r="J95" s="74"/>
      <c r="K95" s="74"/>
      <c r="L95" s="74">
        <f t="shared" si="1"/>
        <v>1</v>
      </c>
      <c r="M95" s="76">
        <f t="shared" si="2"/>
        <v>0.1666666667</v>
      </c>
      <c r="N95" s="74"/>
      <c r="O95" s="74"/>
      <c r="P95" s="65"/>
      <c r="Q95" s="65"/>
      <c r="R95" s="65"/>
      <c r="S95" s="65"/>
      <c r="T95" s="65"/>
      <c r="U95" s="65"/>
      <c r="V95" s="65"/>
      <c r="W95" s="65"/>
      <c r="X95" s="65"/>
      <c r="Y95" s="65"/>
      <c r="Z95" s="65"/>
    </row>
    <row r="96" ht="12.75" customHeight="1">
      <c r="A96" s="74" t="s">
        <v>657</v>
      </c>
      <c r="B96" s="75" t="s">
        <v>658</v>
      </c>
      <c r="C96" s="74" t="s">
        <v>663</v>
      </c>
      <c r="D96" s="74" t="s">
        <v>604</v>
      </c>
      <c r="E96" s="74" t="s">
        <v>627</v>
      </c>
      <c r="F96" s="74">
        <v>1.0</v>
      </c>
      <c r="G96" s="74"/>
      <c r="H96" s="74"/>
      <c r="I96" s="74"/>
      <c r="J96" s="74"/>
      <c r="K96" s="74"/>
      <c r="L96" s="74">
        <f t="shared" si="1"/>
        <v>1</v>
      </c>
      <c r="M96" s="76">
        <f t="shared" si="2"/>
        <v>0.1666666667</v>
      </c>
      <c r="N96" s="78"/>
      <c r="O96" s="78"/>
      <c r="P96" s="65"/>
      <c r="Q96" s="65"/>
      <c r="R96" s="65"/>
      <c r="S96" s="65"/>
      <c r="T96" s="65"/>
      <c r="U96" s="65"/>
      <c r="V96" s="65"/>
      <c r="W96" s="65"/>
      <c r="X96" s="65"/>
      <c r="Y96" s="65"/>
      <c r="Z96" s="65"/>
    </row>
    <row r="97" ht="12.75" customHeight="1">
      <c r="A97" s="74" t="s">
        <v>664</v>
      </c>
      <c r="B97" s="75" t="s">
        <v>665</v>
      </c>
      <c r="C97" s="74" t="s">
        <v>666</v>
      </c>
      <c r="D97" s="74" t="s">
        <v>603</v>
      </c>
      <c r="E97" s="74" t="s">
        <v>625</v>
      </c>
      <c r="F97" s="74">
        <v>1.0</v>
      </c>
      <c r="G97" s="82"/>
      <c r="H97" s="74">
        <v>1.0</v>
      </c>
      <c r="I97" s="74">
        <v>1.0</v>
      </c>
      <c r="J97" s="74"/>
      <c r="K97" s="74"/>
      <c r="L97" s="74">
        <f t="shared" si="1"/>
        <v>3</v>
      </c>
      <c r="M97" s="76">
        <f t="shared" si="2"/>
        <v>0.5</v>
      </c>
      <c r="N97" s="76">
        <f>AVERAGE(M97:M99)</f>
        <v>0.3888888889</v>
      </c>
      <c r="O97" s="79">
        <f>AVERAGE(M97:M115)</f>
        <v>0.4035087719</v>
      </c>
      <c r="P97" s="65"/>
      <c r="Q97" s="74"/>
      <c r="R97" s="74">
        <v>1.0</v>
      </c>
      <c r="S97" s="74"/>
      <c r="T97" s="74"/>
      <c r="U97" s="74">
        <v>1.0</v>
      </c>
      <c r="V97" s="74">
        <v>1.0</v>
      </c>
      <c r="W97" s="65"/>
      <c r="X97" s="65"/>
      <c r="Y97" s="65"/>
      <c r="Z97" s="65"/>
    </row>
    <row r="98" ht="12.75" customHeight="1">
      <c r="A98" s="74" t="s">
        <v>664</v>
      </c>
      <c r="B98" s="75" t="s">
        <v>665</v>
      </c>
      <c r="C98" s="74" t="s">
        <v>666</v>
      </c>
      <c r="D98" s="74" t="s">
        <v>603</v>
      </c>
      <c r="E98" s="74" t="s">
        <v>626</v>
      </c>
      <c r="F98" s="74">
        <v>1.0</v>
      </c>
      <c r="G98" s="82"/>
      <c r="H98" s="82"/>
      <c r="I98" s="74">
        <v>1.0</v>
      </c>
      <c r="J98" s="74"/>
      <c r="K98" s="74"/>
      <c r="L98" s="74">
        <f t="shared" si="1"/>
        <v>2</v>
      </c>
      <c r="M98" s="76">
        <f t="shared" si="2"/>
        <v>0.3333333333</v>
      </c>
      <c r="N98" s="74"/>
      <c r="O98" s="83"/>
      <c r="P98" s="65"/>
      <c r="Q98" s="74"/>
      <c r="R98" s="74">
        <v>1.0</v>
      </c>
      <c r="S98" s="74">
        <v>1.0</v>
      </c>
      <c r="T98" s="74"/>
      <c r="U98" s="74">
        <v>1.0</v>
      </c>
      <c r="V98" s="74">
        <v>1.0</v>
      </c>
      <c r="W98" s="65"/>
      <c r="X98" s="65"/>
      <c r="Y98" s="65"/>
      <c r="Z98" s="65"/>
    </row>
    <row r="99" ht="12.75" customHeight="1">
      <c r="A99" s="74" t="s">
        <v>664</v>
      </c>
      <c r="B99" s="75" t="s">
        <v>665</v>
      </c>
      <c r="C99" s="74" t="s">
        <v>666</v>
      </c>
      <c r="D99" s="74" t="s">
        <v>603</v>
      </c>
      <c r="E99" s="74" t="s">
        <v>627</v>
      </c>
      <c r="F99" s="74">
        <v>1.0</v>
      </c>
      <c r="G99" s="82"/>
      <c r="H99" s="82"/>
      <c r="I99" s="74">
        <v>1.0</v>
      </c>
      <c r="J99" s="74"/>
      <c r="K99" s="74"/>
      <c r="L99" s="74">
        <f t="shared" si="1"/>
        <v>2</v>
      </c>
      <c r="M99" s="76">
        <f t="shared" si="2"/>
        <v>0.3333333333</v>
      </c>
      <c r="N99" s="78"/>
      <c r="O99" s="83"/>
      <c r="P99" s="65"/>
      <c r="Q99" s="74"/>
      <c r="R99" s="74">
        <v>1.0</v>
      </c>
      <c r="S99" s="74">
        <v>1.0</v>
      </c>
      <c r="T99" s="74"/>
      <c r="U99" s="74">
        <v>1.0</v>
      </c>
      <c r="V99" s="74">
        <v>1.0</v>
      </c>
      <c r="W99" s="65"/>
      <c r="X99" s="65"/>
      <c r="Y99" s="65"/>
      <c r="Z99" s="65"/>
    </row>
    <row r="100" ht="12.75" customHeight="1">
      <c r="A100" s="74" t="s">
        <v>664</v>
      </c>
      <c r="B100" s="75" t="s">
        <v>665</v>
      </c>
      <c r="C100" s="74" t="s">
        <v>667</v>
      </c>
      <c r="D100" s="74" t="s">
        <v>603</v>
      </c>
      <c r="E100" s="74" t="s">
        <v>625</v>
      </c>
      <c r="F100" s="74">
        <v>1.0</v>
      </c>
      <c r="G100" s="82"/>
      <c r="H100" s="74">
        <v>1.0</v>
      </c>
      <c r="I100" s="74">
        <v>1.0</v>
      </c>
      <c r="J100" s="74"/>
      <c r="K100" s="74"/>
      <c r="L100" s="74">
        <f t="shared" si="1"/>
        <v>3</v>
      </c>
      <c r="M100" s="76">
        <f t="shared" si="2"/>
        <v>0.5</v>
      </c>
      <c r="N100" s="76">
        <f>AVERAGE(M100:M103)</f>
        <v>0.4583333333</v>
      </c>
      <c r="O100" s="83"/>
      <c r="P100" s="65"/>
      <c r="Q100" s="74"/>
      <c r="R100" s="74">
        <v>1.0</v>
      </c>
      <c r="S100" s="74"/>
      <c r="T100" s="74"/>
      <c r="U100" s="74">
        <v>1.0</v>
      </c>
      <c r="V100" s="74">
        <v>1.0</v>
      </c>
      <c r="W100" s="65"/>
      <c r="X100" s="65"/>
      <c r="Y100" s="65"/>
      <c r="Z100" s="65"/>
    </row>
    <row r="101" ht="12.75" customHeight="1">
      <c r="A101" s="74" t="s">
        <v>664</v>
      </c>
      <c r="B101" s="75" t="s">
        <v>665</v>
      </c>
      <c r="C101" s="74" t="s">
        <v>667</v>
      </c>
      <c r="D101" s="74" t="s">
        <v>603</v>
      </c>
      <c r="E101" s="74" t="s">
        <v>626</v>
      </c>
      <c r="F101" s="74">
        <v>1.0</v>
      </c>
      <c r="G101" s="82"/>
      <c r="H101" s="74">
        <v>1.0</v>
      </c>
      <c r="I101" s="74">
        <v>1.0</v>
      </c>
      <c r="J101" s="74"/>
      <c r="K101" s="74"/>
      <c r="L101" s="74">
        <f t="shared" si="1"/>
        <v>3</v>
      </c>
      <c r="M101" s="76">
        <f t="shared" si="2"/>
        <v>0.5</v>
      </c>
      <c r="N101" s="74"/>
      <c r="O101" s="83"/>
      <c r="P101" s="65"/>
      <c r="Q101" s="74"/>
      <c r="R101" s="74">
        <v>1.0</v>
      </c>
      <c r="S101" s="74"/>
      <c r="T101" s="74"/>
      <c r="U101" s="74">
        <v>1.0</v>
      </c>
      <c r="V101" s="74">
        <v>1.0</v>
      </c>
      <c r="W101" s="65"/>
      <c r="X101" s="65"/>
      <c r="Y101" s="65"/>
      <c r="Z101" s="65"/>
    </row>
    <row r="102" ht="12.75" customHeight="1">
      <c r="A102" s="74" t="s">
        <v>664</v>
      </c>
      <c r="B102" s="75" t="s">
        <v>665</v>
      </c>
      <c r="C102" s="74" t="s">
        <v>667</v>
      </c>
      <c r="D102" s="74" t="s">
        <v>603</v>
      </c>
      <c r="E102" s="74" t="s">
        <v>627</v>
      </c>
      <c r="F102" s="74">
        <v>1.0</v>
      </c>
      <c r="G102" s="82"/>
      <c r="H102" s="74">
        <v>1.0</v>
      </c>
      <c r="I102" s="74">
        <v>1.0</v>
      </c>
      <c r="J102" s="74"/>
      <c r="K102" s="74"/>
      <c r="L102" s="74">
        <f t="shared" si="1"/>
        <v>3</v>
      </c>
      <c r="M102" s="76">
        <f t="shared" si="2"/>
        <v>0.5</v>
      </c>
      <c r="N102" s="74"/>
      <c r="O102" s="83"/>
      <c r="P102" s="65"/>
      <c r="Q102" s="74"/>
      <c r="R102" s="74">
        <v>1.0</v>
      </c>
      <c r="S102" s="74"/>
      <c r="T102" s="74"/>
      <c r="U102" s="74">
        <v>1.0</v>
      </c>
      <c r="V102" s="74">
        <v>1.0</v>
      </c>
      <c r="W102" s="65"/>
      <c r="X102" s="65"/>
      <c r="Y102" s="65"/>
      <c r="Z102" s="65"/>
    </row>
    <row r="103" ht="12.75" customHeight="1">
      <c r="A103" s="74" t="s">
        <v>664</v>
      </c>
      <c r="B103" s="75" t="s">
        <v>665</v>
      </c>
      <c r="C103" s="74" t="s">
        <v>667</v>
      </c>
      <c r="D103" s="74" t="s">
        <v>603</v>
      </c>
      <c r="E103" s="74" t="s">
        <v>629</v>
      </c>
      <c r="F103" s="74">
        <v>1.0</v>
      </c>
      <c r="G103" s="82"/>
      <c r="H103" s="74">
        <v>1.0</v>
      </c>
      <c r="I103" s="82"/>
      <c r="J103" s="74"/>
      <c r="K103" s="74"/>
      <c r="L103" s="74">
        <f t="shared" si="1"/>
        <v>2</v>
      </c>
      <c r="M103" s="76">
        <f t="shared" si="2"/>
        <v>0.3333333333</v>
      </c>
      <c r="N103" s="74"/>
      <c r="O103" s="83"/>
      <c r="P103" s="65"/>
      <c r="Q103" s="74"/>
      <c r="R103" s="74">
        <v>1.0</v>
      </c>
      <c r="S103" s="74"/>
      <c r="T103" s="74">
        <v>1.0</v>
      </c>
      <c r="U103" s="74">
        <v>1.0</v>
      </c>
      <c r="V103" s="74">
        <v>1.0</v>
      </c>
      <c r="W103" s="65"/>
      <c r="X103" s="65"/>
      <c r="Y103" s="65"/>
      <c r="Z103" s="65"/>
    </row>
    <row r="104" ht="12.75" customHeight="1">
      <c r="A104" s="74" t="s">
        <v>664</v>
      </c>
      <c r="B104" s="75" t="s">
        <v>665</v>
      </c>
      <c r="C104" s="74" t="s">
        <v>668</v>
      </c>
      <c r="D104" s="74" t="s">
        <v>604</v>
      </c>
      <c r="E104" s="74" t="s">
        <v>625</v>
      </c>
      <c r="F104" s="74">
        <v>1.0</v>
      </c>
      <c r="G104" s="82"/>
      <c r="H104" s="74">
        <v>1.0</v>
      </c>
      <c r="I104" s="74">
        <v>1.0</v>
      </c>
      <c r="J104" s="74"/>
      <c r="K104" s="74"/>
      <c r="L104" s="74">
        <f t="shared" si="1"/>
        <v>3</v>
      </c>
      <c r="M104" s="76">
        <f t="shared" si="2"/>
        <v>0.5</v>
      </c>
      <c r="N104" s="76">
        <f>AVERAGE(M104:M108)</f>
        <v>0.3666666667</v>
      </c>
      <c r="O104" s="83"/>
      <c r="P104" s="65"/>
      <c r="Q104" s="74"/>
      <c r="R104" s="74">
        <v>1.0</v>
      </c>
      <c r="S104" s="74"/>
      <c r="T104" s="74"/>
      <c r="U104" s="74">
        <v>1.0</v>
      </c>
      <c r="V104" s="74">
        <v>1.0</v>
      </c>
      <c r="W104" s="65"/>
      <c r="X104" s="65"/>
      <c r="Y104" s="65"/>
      <c r="Z104" s="65"/>
    </row>
    <row r="105" ht="12.75" customHeight="1">
      <c r="A105" s="74" t="s">
        <v>664</v>
      </c>
      <c r="B105" s="75" t="s">
        <v>665</v>
      </c>
      <c r="C105" s="74" t="s">
        <v>668</v>
      </c>
      <c r="D105" s="74" t="s">
        <v>604</v>
      </c>
      <c r="E105" s="74" t="s">
        <v>626</v>
      </c>
      <c r="F105" s="74">
        <v>1.0</v>
      </c>
      <c r="G105" s="82"/>
      <c r="H105" s="74">
        <v>1.0</v>
      </c>
      <c r="I105" s="74">
        <v>1.0</v>
      </c>
      <c r="J105" s="74"/>
      <c r="K105" s="74"/>
      <c r="L105" s="74">
        <f t="shared" si="1"/>
        <v>3</v>
      </c>
      <c r="M105" s="76">
        <f t="shared" si="2"/>
        <v>0.5</v>
      </c>
      <c r="N105" s="74"/>
      <c r="O105" s="83"/>
      <c r="P105" s="65"/>
      <c r="Q105" s="74"/>
      <c r="R105" s="74">
        <v>1.0</v>
      </c>
      <c r="S105" s="74"/>
      <c r="T105" s="74"/>
      <c r="U105" s="74">
        <v>1.0</v>
      </c>
      <c r="V105" s="74">
        <v>1.0</v>
      </c>
      <c r="W105" s="65"/>
      <c r="X105" s="65"/>
      <c r="Y105" s="65"/>
      <c r="Z105" s="65"/>
    </row>
    <row r="106" ht="12.75" customHeight="1">
      <c r="A106" s="74" t="s">
        <v>664</v>
      </c>
      <c r="B106" s="75" t="s">
        <v>665</v>
      </c>
      <c r="C106" s="74" t="s">
        <v>668</v>
      </c>
      <c r="D106" s="74" t="s">
        <v>604</v>
      </c>
      <c r="E106" s="74" t="s">
        <v>627</v>
      </c>
      <c r="F106" s="74">
        <v>1.0</v>
      </c>
      <c r="G106" s="82"/>
      <c r="H106" s="74">
        <v>1.0</v>
      </c>
      <c r="I106" s="74">
        <v>1.0</v>
      </c>
      <c r="J106" s="74"/>
      <c r="K106" s="74"/>
      <c r="L106" s="74">
        <f t="shared" si="1"/>
        <v>3</v>
      </c>
      <c r="M106" s="76">
        <f t="shared" si="2"/>
        <v>0.5</v>
      </c>
      <c r="N106" s="74"/>
      <c r="O106" s="83"/>
      <c r="P106" s="65"/>
      <c r="Q106" s="74"/>
      <c r="R106" s="74">
        <v>1.0</v>
      </c>
      <c r="S106" s="74"/>
      <c r="T106" s="74"/>
      <c r="U106" s="74">
        <v>1.0</v>
      </c>
      <c r="V106" s="74">
        <v>1.0</v>
      </c>
      <c r="W106" s="65"/>
      <c r="X106" s="65"/>
      <c r="Y106" s="65"/>
      <c r="Z106" s="65"/>
    </row>
    <row r="107" ht="12.75" customHeight="1">
      <c r="A107" s="74" t="s">
        <v>664</v>
      </c>
      <c r="B107" s="75" t="s">
        <v>665</v>
      </c>
      <c r="C107" s="74" t="s">
        <v>668</v>
      </c>
      <c r="D107" s="74" t="s">
        <v>604</v>
      </c>
      <c r="E107" s="74" t="s">
        <v>629</v>
      </c>
      <c r="F107" s="82"/>
      <c r="G107" s="82"/>
      <c r="H107" s="82"/>
      <c r="I107" s="82">
        <v>1.0</v>
      </c>
      <c r="J107" s="74"/>
      <c r="K107" s="74"/>
      <c r="L107" s="74">
        <f t="shared" si="1"/>
        <v>1</v>
      </c>
      <c r="M107" s="76">
        <f t="shared" si="2"/>
        <v>0.1666666667</v>
      </c>
      <c r="N107" s="74"/>
      <c r="O107" s="83"/>
      <c r="P107" s="65"/>
      <c r="Q107" s="74">
        <v>1.0</v>
      </c>
      <c r="R107" s="74">
        <v>1.0</v>
      </c>
      <c r="S107" s="74">
        <v>1.0</v>
      </c>
      <c r="T107" s="74">
        <v>1.0</v>
      </c>
      <c r="U107" s="74">
        <v>1.0</v>
      </c>
      <c r="V107" s="74">
        <v>1.0</v>
      </c>
      <c r="W107" s="65"/>
      <c r="X107" s="65"/>
      <c r="Y107" s="65"/>
      <c r="Z107" s="65"/>
    </row>
    <row r="108" ht="12.75" customHeight="1">
      <c r="A108" s="74" t="s">
        <v>664</v>
      </c>
      <c r="B108" s="75" t="s">
        <v>665</v>
      </c>
      <c r="C108" s="74" t="s">
        <v>668</v>
      </c>
      <c r="D108" s="74" t="s">
        <v>604</v>
      </c>
      <c r="E108" s="74" t="s">
        <v>632</v>
      </c>
      <c r="F108" s="82"/>
      <c r="G108" s="82"/>
      <c r="H108" s="82"/>
      <c r="I108" s="74">
        <v>1.0</v>
      </c>
      <c r="J108" s="74"/>
      <c r="K108" s="74"/>
      <c r="L108" s="74">
        <f t="shared" si="1"/>
        <v>1</v>
      </c>
      <c r="M108" s="76">
        <f t="shared" si="2"/>
        <v>0.1666666667</v>
      </c>
      <c r="N108" s="74"/>
      <c r="O108" s="83"/>
      <c r="P108" s="65"/>
      <c r="Q108" s="74">
        <v>1.0</v>
      </c>
      <c r="R108" s="74">
        <v>1.0</v>
      </c>
      <c r="S108" s="74">
        <v>1.0</v>
      </c>
      <c r="T108" s="74"/>
      <c r="U108" s="74">
        <v>1.0</v>
      </c>
      <c r="V108" s="74">
        <v>1.0</v>
      </c>
      <c r="W108" s="65"/>
      <c r="X108" s="65"/>
      <c r="Y108" s="65"/>
      <c r="Z108" s="65"/>
    </row>
    <row r="109" ht="12.75" customHeight="1">
      <c r="A109" s="74" t="s">
        <v>664</v>
      </c>
      <c r="B109" s="75" t="s">
        <v>665</v>
      </c>
      <c r="C109" s="74" t="s">
        <v>669</v>
      </c>
      <c r="D109" s="74" t="s">
        <v>604</v>
      </c>
      <c r="E109" s="74" t="s">
        <v>625</v>
      </c>
      <c r="F109" s="74">
        <v>1.0</v>
      </c>
      <c r="G109" s="82"/>
      <c r="H109" s="74">
        <v>1.0</v>
      </c>
      <c r="I109" s="74">
        <v>1.0</v>
      </c>
      <c r="J109" s="74"/>
      <c r="K109" s="74"/>
      <c r="L109" s="74">
        <f t="shared" si="1"/>
        <v>3</v>
      </c>
      <c r="M109" s="76">
        <f t="shared" si="2"/>
        <v>0.5</v>
      </c>
      <c r="N109" s="76">
        <f>AVERAGE(M109:M111)</f>
        <v>0.5</v>
      </c>
      <c r="O109" s="83"/>
      <c r="P109" s="65"/>
      <c r="Q109" s="74"/>
      <c r="R109" s="74">
        <v>1.0</v>
      </c>
      <c r="S109" s="74"/>
      <c r="T109" s="74"/>
      <c r="U109" s="74">
        <v>1.0</v>
      </c>
      <c r="V109" s="74">
        <v>1.0</v>
      </c>
      <c r="W109" s="65"/>
      <c r="X109" s="65"/>
      <c r="Y109" s="65"/>
      <c r="Z109" s="65"/>
    </row>
    <row r="110" ht="12.75" customHeight="1">
      <c r="A110" s="74" t="s">
        <v>664</v>
      </c>
      <c r="B110" s="75" t="s">
        <v>665</v>
      </c>
      <c r="C110" s="74" t="s">
        <v>669</v>
      </c>
      <c r="D110" s="74" t="s">
        <v>604</v>
      </c>
      <c r="E110" s="74" t="s">
        <v>626</v>
      </c>
      <c r="F110" s="74">
        <v>1.0</v>
      </c>
      <c r="G110" s="82"/>
      <c r="H110" s="74">
        <v>1.0</v>
      </c>
      <c r="I110" s="74">
        <v>1.0</v>
      </c>
      <c r="J110" s="74"/>
      <c r="K110" s="74"/>
      <c r="L110" s="74">
        <f t="shared" si="1"/>
        <v>3</v>
      </c>
      <c r="M110" s="76">
        <f t="shared" si="2"/>
        <v>0.5</v>
      </c>
      <c r="N110" s="74"/>
      <c r="O110" s="83"/>
      <c r="P110" s="65"/>
      <c r="Q110" s="74"/>
      <c r="R110" s="74">
        <v>1.0</v>
      </c>
      <c r="S110" s="74"/>
      <c r="T110" s="74"/>
      <c r="U110" s="74">
        <v>1.0</v>
      </c>
      <c r="V110" s="74">
        <v>1.0</v>
      </c>
      <c r="W110" s="65"/>
      <c r="X110" s="65"/>
      <c r="Y110" s="65"/>
      <c r="Z110" s="65"/>
    </row>
    <row r="111" ht="12.75" customHeight="1">
      <c r="A111" s="74" t="s">
        <v>664</v>
      </c>
      <c r="B111" s="75" t="s">
        <v>665</v>
      </c>
      <c r="C111" s="74" t="s">
        <v>669</v>
      </c>
      <c r="D111" s="74" t="s">
        <v>604</v>
      </c>
      <c r="E111" s="74" t="s">
        <v>627</v>
      </c>
      <c r="F111" s="74">
        <v>1.0</v>
      </c>
      <c r="G111" s="82"/>
      <c r="H111" s="74">
        <v>1.0</v>
      </c>
      <c r="I111" s="74">
        <v>1.0</v>
      </c>
      <c r="J111" s="74"/>
      <c r="K111" s="74"/>
      <c r="L111" s="74">
        <f t="shared" si="1"/>
        <v>3</v>
      </c>
      <c r="M111" s="76">
        <f t="shared" si="2"/>
        <v>0.5</v>
      </c>
      <c r="N111" s="78"/>
      <c r="O111" s="83"/>
      <c r="P111" s="65"/>
      <c r="Q111" s="74"/>
      <c r="R111" s="74">
        <v>1.0</v>
      </c>
      <c r="S111" s="74"/>
      <c r="T111" s="74"/>
      <c r="U111" s="74">
        <v>1.0</v>
      </c>
      <c r="V111" s="74">
        <v>1.0</v>
      </c>
      <c r="W111" s="65"/>
      <c r="X111" s="65"/>
      <c r="Y111" s="65"/>
      <c r="Z111" s="65"/>
    </row>
    <row r="112" ht="12.75" customHeight="1">
      <c r="A112" s="74" t="s">
        <v>664</v>
      </c>
      <c r="B112" s="75" t="s">
        <v>665</v>
      </c>
      <c r="C112" s="74" t="s">
        <v>670</v>
      </c>
      <c r="D112" s="74" t="s">
        <v>604</v>
      </c>
      <c r="E112" s="74" t="s">
        <v>625</v>
      </c>
      <c r="F112" s="74">
        <v>1.0</v>
      </c>
      <c r="G112" s="82"/>
      <c r="H112" s="74">
        <v>1.0</v>
      </c>
      <c r="I112" s="74"/>
      <c r="J112" s="74"/>
      <c r="K112" s="74"/>
      <c r="L112" s="74">
        <f t="shared" si="1"/>
        <v>2</v>
      </c>
      <c r="M112" s="76">
        <f t="shared" si="2"/>
        <v>0.3333333333</v>
      </c>
      <c r="N112" s="76">
        <f>AVERAGE(M112:M115)</f>
        <v>0.3333333333</v>
      </c>
      <c r="O112" s="83"/>
      <c r="P112" s="65"/>
      <c r="Q112" s="74"/>
      <c r="R112" s="74">
        <v>1.0</v>
      </c>
      <c r="S112" s="74"/>
      <c r="T112" s="74">
        <v>1.0</v>
      </c>
      <c r="U112" s="74">
        <v>1.0</v>
      </c>
      <c r="V112" s="74">
        <v>1.0</v>
      </c>
      <c r="W112" s="65"/>
      <c r="X112" s="65"/>
      <c r="Y112" s="65"/>
      <c r="Z112" s="65"/>
    </row>
    <row r="113" ht="12.75" customHeight="1">
      <c r="A113" s="74" t="s">
        <v>664</v>
      </c>
      <c r="B113" s="75" t="s">
        <v>665</v>
      </c>
      <c r="C113" s="74" t="s">
        <v>670</v>
      </c>
      <c r="D113" s="74" t="s">
        <v>604</v>
      </c>
      <c r="E113" s="74" t="s">
        <v>626</v>
      </c>
      <c r="F113" s="74">
        <v>1.0</v>
      </c>
      <c r="G113" s="82"/>
      <c r="H113" s="74">
        <v>1.0</v>
      </c>
      <c r="I113" s="74"/>
      <c r="J113" s="74"/>
      <c r="K113" s="74"/>
      <c r="L113" s="74">
        <f t="shared" si="1"/>
        <v>2</v>
      </c>
      <c r="M113" s="76">
        <f t="shared" si="2"/>
        <v>0.3333333333</v>
      </c>
      <c r="N113" s="74"/>
      <c r="O113" s="83"/>
      <c r="P113" s="65"/>
      <c r="Q113" s="74"/>
      <c r="R113" s="74">
        <v>1.0</v>
      </c>
      <c r="S113" s="74"/>
      <c r="T113" s="74">
        <v>1.0</v>
      </c>
      <c r="U113" s="74">
        <v>1.0</v>
      </c>
      <c r="V113" s="74">
        <v>1.0</v>
      </c>
      <c r="W113" s="65"/>
      <c r="X113" s="65"/>
      <c r="Y113" s="65"/>
      <c r="Z113" s="65"/>
    </row>
    <row r="114" ht="12.75" customHeight="1">
      <c r="A114" s="74" t="s">
        <v>664</v>
      </c>
      <c r="B114" s="75" t="s">
        <v>665</v>
      </c>
      <c r="C114" s="74" t="s">
        <v>670</v>
      </c>
      <c r="D114" s="74" t="s">
        <v>604</v>
      </c>
      <c r="E114" s="74" t="s">
        <v>627</v>
      </c>
      <c r="F114" s="74">
        <v>1.0</v>
      </c>
      <c r="G114" s="82"/>
      <c r="H114" s="74">
        <v>1.0</v>
      </c>
      <c r="I114" s="74"/>
      <c r="J114" s="74"/>
      <c r="K114" s="74"/>
      <c r="L114" s="74">
        <f t="shared" si="1"/>
        <v>2</v>
      </c>
      <c r="M114" s="76">
        <f t="shared" si="2"/>
        <v>0.3333333333</v>
      </c>
      <c r="N114" s="74"/>
      <c r="O114" s="83"/>
      <c r="P114" s="65"/>
      <c r="Q114" s="74"/>
      <c r="R114" s="74">
        <v>1.0</v>
      </c>
      <c r="S114" s="74"/>
      <c r="T114" s="74">
        <v>1.0</v>
      </c>
      <c r="U114" s="74">
        <v>1.0</v>
      </c>
      <c r="V114" s="74">
        <v>1.0</v>
      </c>
      <c r="W114" s="65"/>
      <c r="X114" s="65"/>
      <c r="Y114" s="65"/>
      <c r="Z114" s="65"/>
    </row>
    <row r="115" ht="12.75" customHeight="1">
      <c r="A115" s="74" t="s">
        <v>664</v>
      </c>
      <c r="B115" s="75" t="s">
        <v>665</v>
      </c>
      <c r="C115" s="74" t="s">
        <v>670</v>
      </c>
      <c r="D115" s="74" t="s">
        <v>604</v>
      </c>
      <c r="E115" s="74" t="s">
        <v>629</v>
      </c>
      <c r="F115" s="74">
        <v>1.0</v>
      </c>
      <c r="G115" s="82"/>
      <c r="H115" s="74">
        <v>1.0</v>
      </c>
      <c r="I115" s="74"/>
      <c r="J115" s="74"/>
      <c r="K115" s="74"/>
      <c r="L115" s="74">
        <f t="shared" si="1"/>
        <v>2</v>
      </c>
      <c r="M115" s="76">
        <f t="shared" si="2"/>
        <v>0.3333333333</v>
      </c>
      <c r="N115" s="74"/>
      <c r="O115" s="84"/>
      <c r="P115" s="65"/>
      <c r="Q115" s="74"/>
      <c r="R115" s="74">
        <v>1.0</v>
      </c>
      <c r="S115" s="74"/>
      <c r="T115" s="74">
        <v>1.0</v>
      </c>
      <c r="U115" s="74">
        <v>1.0</v>
      </c>
      <c r="V115" s="74">
        <v>1.0</v>
      </c>
      <c r="W115" s="65"/>
      <c r="X115" s="65"/>
      <c r="Y115" s="65"/>
      <c r="Z115" s="65"/>
    </row>
    <row r="116" ht="12.75" customHeight="1">
      <c r="A116" s="74" t="s">
        <v>671</v>
      </c>
      <c r="B116" s="75" t="s">
        <v>672</v>
      </c>
      <c r="C116" s="74" t="s">
        <v>673</v>
      </c>
      <c r="D116" s="74" t="s">
        <v>603</v>
      </c>
      <c r="E116" s="74" t="s">
        <v>625</v>
      </c>
      <c r="F116" s="74">
        <v>1.0</v>
      </c>
      <c r="G116" s="74">
        <v>1.0</v>
      </c>
      <c r="H116" s="74">
        <v>1.0</v>
      </c>
      <c r="I116" s="74">
        <v>1.0</v>
      </c>
      <c r="J116" s="74"/>
      <c r="K116" s="74"/>
      <c r="L116" s="74">
        <f t="shared" si="1"/>
        <v>4</v>
      </c>
      <c r="M116" s="76">
        <f t="shared" si="2"/>
        <v>0.6666666667</v>
      </c>
      <c r="N116" s="76">
        <v>0.67</v>
      </c>
      <c r="O116" s="76">
        <v>0.67</v>
      </c>
      <c r="P116" s="65"/>
      <c r="Q116" s="65"/>
      <c r="R116" s="65"/>
      <c r="S116" s="65"/>
      <c r="T116" s="65"/>
      <c r="U116" s="65"/>
      <c r="V116" s="65"/>
      <c r="W116" s="65"/>
      <c r="X116" s="65"/>
      <c r="Y116" s="65"/>
      <c r="Z116" s="65"/>
    </row>
    <row r="117" ht="12.75" customHeight="1">
      <c r="A117" s="74" t="s">
        <v>674</v>
      </c>
      <c r="B117" s="85" t="s">
        <v>675</v>
      </c>
      <c r="C117" s="74" t="s">
        <v>676</v>
      </c>
      <c r="D117" s="74" t="s">
        <v>603</v>
      </c>
      <c r="E117" s="74" t="s">
        <v>625</v>
      </c>
      <c r="F117" s="74">
        <v>1.0</v>
      </c>
      <c r="G117" s="74">
        <v>1.0</v>
      </c>
      <c r="H117" s="74">
        <v>1.0</v>
      </c>
      <c r="I117" s="74">
        <v>1.0</v>
      </c>
      <c r="J117" s="74"/>
      <c r="K117" s="74"/>
      <c r="L117" s="74">
        <f t="shared" si="1"/>
        <v>4</v>
      </c>
      <c r="M117" s="76">
        <f t="shared" si="2"/>
        <v>0.6666666667</v>
      </c>
      <c r="N117" s="76">
        <f>AVERAGE(M117:M121)</f>
        <v>0.5666666667</v>
      </c>
      <c r="O117" s="76">
        <f>AVERAGE(M117:M140)</f>
        <v>0.5069444444</v>
      </c>
      <c r="P117" s="65"/>
      <c r="Q117" s="65"/>
      <c r="R117" s="65"/>
      <c r="S117" s="65"/>
      <c r="T117" s="65"/>
      <c r="U117" s="65"/>
      <c r="V117" s="65"/>
      <c r="W117" s="65"/>
      <c r="X117" s="65"/>
      <c r="Y117" s="65"/>
      <c r="Z117" s="65"/>
    </row>
    <row r="118" ht="12.75" customHeight="1">
      <c r="A118" s="74" t="s">
        <v>674</v>
      </c>
      <c r="B118" s="85" t="s">
        <v>675</v>
      </c>
      <c r="C118" s="74" t="s">
        <v>676</v>
      </c>
      <c r="D118" s="74" t="s">
        <v>603</v>
      </c>
      <c r="E118" s="74" t="s">
        <v>626</v>
      </c>
      <c r="F118" s="74">
        <v>1.0</v>
      </c>
      <c r="G118" s="74">
        <v>1.0</v>
      </c>
      <c r="H118" s="74">
        <v>1.0</v>
      </c>
      <c r="I118" s="74">
        <v>1.0</v>
      </c>
      <c r="J118" s="74"/>
      <c r="K118" s="74"/>
      <c r="L118" s="74">
        <f t="shared" si="1"/>
        <v>4</v>
      </c>
      <c r="M118" s="76">
        <f t="shared" si="2"/>
        <v>0.6666666667</v>
      </c>
      <c r="N118" s="74"/>
      <c r="O118" s="74"/>
      <c r="P118" s="65"/>
      <c r="Q118" s="65"/>
      <c r="R118" s="65"/>
      <c r="S118" s="65"/>
      <c r="T118" s="65"/>
      <c r="U118" s="65"/>
      <c r="V118" s="65"/>
      <c r="W118" s="65"/>
      <c r="X118" s="65"/>
      <c r="Y118" s="65"/>
      <c r="Z118" s="65"/>
    </row>
    <row r="119" ht="12.75" customHeight="1">
      <c r="A119" s="74" t="s">
        <v>674</v>
      </c>
      <c r="B119" s="85" t="s">
        <v>675</v>
      </c>
      <c r="C119" s="74" t="s">
        <v>676</v>
      </c>
      <c r="D119" s="74" t="s">
        <v>603</v>
      </c>
      <c r="E119" s="74" t="s">
        <v>627</v>
      </c>
      <c r="F119" s="74">
        <v>1.0</v>
      </c>
      <c r="G119" s="74">
        <v>1.0</v>
      </c>
      <c r="H119" s="74">
        <v>1.0</v>
      </c>
      <c r="I119" s="74"/>
      <c r="J119" s="74"/>
      <c r="K119" s="74"/>
      <c r="L119" s="74">
        <f t="shared" si="1"/>
        <v>3</v>
      </c>
      <c r="M119" s="76">
        <f t="shared" si="2"/>
        <v>0.5</v>
      </c>
      <c r="N119" s="74"/>
      <c r="O119" s="74"/>
      <c r="P119" s="65"/>
      <c r="Q119" s="65"/>
      <c r="R119" s="65"/>
      <c r="S119" s="65"/>
      <c r="T119" s="65"/>
      <c r="U119" s="65"/>
      <c r="V119" s="65"/>
      <c r="W119" s="65"/>
      <c r="X119" s="65"/>
      <c r="Y119" s="65"/>
      <c r="Z119" s="65"/>
    </row>
    <row r="120" ht="12.75" customHeight="1">
      <c r="A120" s="74" t="s">
        <v>674</v>
      </c>
      <c r="B120" s="85" t="s">
        <v>675</v>
      </c>
      <c r="C120" s="74" t="s">
        <v>676</v>
      </c>
      <c r="D120" s="74" t="s">
        <v>603</v>
      </c>
      <c r="E120" s="74" t="s">
        <v>629</v>
      </c>
      <c r="F120" s="74">
        <v>1.0</v>
      </c>
      <c r="G120" s="74">
        <v>1.0</v>
      </c>
      <c r="H120" s="74">
        <v>1.0</v>
      </c>
      <c r="I120" s="74"/>
      <c r="J120" s="74"/>
      <c r="K120" s="74"/>
      <c r="L120" s="74">
        <f t="shared" si="1"/>
        <v>3</v>
      </c>
      <c r="M120" s="76">
        <f t="shared" si="2"/>
        <v>0.5</v>
      </c>
      <c r="N120" s="74"/>
      <c r="O120" s="74"/>
      <c r="P120" s="65"/>
      <c r="Q120" s="65"/>
      <c r="R120" s="65"/>
      <c r="S120" s="65"/>
      <c r="T120" s="65"/>
      <c r="U120" s="65"/>
      <c r="V120" s="65"/>
      <c r="W120" s="65"/>
      <c r="X120" s="65"/>
      <c r="Y120" s="65"/>
      <c r="Z120" s="65"/>
    </row>
    <row r="121" ht="12.75" customHeight="1">
      <c r="A121" s="74" t="s">
        <v>674</v>
      </c>
      <c r="B121" s="85" t="s">
        <v>675</v>
      </c>
      <c r="C121" s="74" t="s">
        <v>676</v>
      </c>
      <c r="D121" s="74" t="s">
        <v>603</v>
      </c>
      <c r="E121" s="74" t="s">
        <v>632</v>
      </c>
      <c r="F121" s="74">
        <v>1.0</v>
      </c>
      <c r="G121" s="74">
        <v>1.0</v>
      </c>
      <c r="H121" s="74">
        <v>1.0</v>
      </c>
      <c r="I121" s="74"/>
      <c r="J121" s="74"/>
      <c r="K121" s="74"/>
      <c r="L121" s="74">
        <f t="shared" si="1"/>
        <v>3</v>
      </c>
      <c r="M121" s="76">
        <f t="shared" si="2"/>
        <v>0.5</v>
      </c>
      <c r="N121" s="74"/>
      <c r="O121" s="74"/>
      <c r="P121" s="65"/>
      <c r="Q121" s="65"/>
      <c r="R121" s="65"/>
      <c r="S121" s="65"/>
      <c r="T121" s="65"/>
      <c r="U121" s="65"/>
      <c r="V121" s="65"/>
      <c r="W121" s="65"/>
      <c r="X121" s="65"/>
      <c r="Y121" s="65"/>
      <c r="Z121" s="65"/>
    </row>
    <row r="122" ht="12.75" customHeight="1">
      <c r="A122" s="74" t="s">
        <v>674</v>
      </c>
      <c r="B122" s="85" t="s">
        <v>675</v>
      </c>
      <c r="C122" s="74" t="s">
        <v>677</v>
      </c>
      <c r="D122" s="74" t="s">
        <v>603</v>
      </c>
      <c r="E122" s="74" t="s">
        <v>625</v>
      </c>
      <c r="F122" s="74">
        <v>1.0</v>
      </c>
      <c r="G122" s="74">
        <v>1.0</v>
      </c>
      <c r="H122" s="74">
        <v>1.0</v>
      </c>
      <c r="I122" s="74"/>
      <c r="J122" s="74"/>
      <c r="K122" s="74"/>
      <c r="L122" s="74">
        <f t="shared" si="1"/>
        <v>3</v>
      </c>
      <c r="M122" s="76">
        <f t="shared" si="2"/>
        <v>0.5</v>
      </c>
      <c r="N122" s="76">
        <f>AVERAGE(M122:M125)</f>
        <v>0.4166666667</v>
      </c>
      <c r="O122" s="74"/>
      <c r="P122" s="65"/>
      <c r="Q122" s="65"/>
      <c r="R122" s="65"/>
      <c r="S122" s="65"/>
      <c r="T122" s="65"/>
      <c r="U122" s="65"/>
      <c r="V122" s="65"/>
      <c r="W122" s="65"/>
      <c r="X122" s="65"/>
      <c r="Y122" s="65"/>
      <c r="Z122" s="65"/>
    </row>
    <row r="123" ht="12.75" customHeight="1">
      <c r="A123" s="74" t="s">
        <v>674</v>
      </c>
      <c r="B123" s="85" t="s">
        <v>675</v>
      </c>
      <c r="C123" s="74" t="s">
        <v>677</v>
      </c>
      <c r="D123" s="74" t="s">
        <v>603</v>
      </c>
      <c r="E123" s="74" t="s">
        <v>626</v>
      </c>
      <c r="F123" s="74">
        <v>1.0</v>
      </c>
      <c r="G123" s="74">
        <v>1.0</v>
      </c>
      <c r="H123" s="74">
        <v>1.0</v>
      </c>
      <c r="I123" s="74">
        <v>1.0</v>
      </c>
      <c r="J123" s="74"/>
      <c r="K123" s="74"/>
      <c r="L123" s="74">
        <f t="shared" si="1"/>
        <v>4</v>
      </c>
      <c r="M123" s="76">
        <f t="shared" si="2"/>
        <v>0.6666666667</v>
      </c>
      <c r="N123" s="74"/>
      <c r="O123" s="74"/>
      <c r="P123" s="65"/>
      <c r="Q123" s="65"/>
      <c r="R123" s="65"/>
      <c r="S123" s="65"/>
      <c r="T123" s="65"/>
      <c r="U123" s="65"/>
      <c r="V123" s="65"/>
      <c r="W123" s="65"/>
      <c r="X123" s="65"/>
      <c r="Y123" s="65"/>
      <c r="Z123" s="65"/>
    </row>
    <row r="124" ht="12.75" customHeight="1">
      <c r="A124" s="74" t="s">
        <v>674</v>
      </c>
      <c r="B124" s="85" t="s">
        <v>675</v>
      </c>
      <c r="C124" s="74" t="s">
        <v>677</v>
      </c>
      <c r="D124" s="74" t="s">
        <v>603</v>
      </c>
      <c r="E124" s="74" t="s">
        <v>627</v>
      </c>
      <c r="F124" s="74" t="s">
        <v>678</v>
      </c>
      <c r="G124" s="74">
        <v>1.0</v>
      </c>
      <c r="H124" s="74"/>
      <c r="I124" s="74"/>
      <c r="J124" s="74"/>
      <c r="K124" s="74"/>
      <c r="L124" s="74">
        <f t="shared" si="1"/>
        <v>1</v>
      </c>
      <c r="M124" s="76">
        <f t="shared" si="2"/>
        <v>0.1666666667</v>
      </c>
      <c r="N124" s="74"/>
      <c r="O124" s="74"/>
      <c r="P124" s="65"/>
      <c r="Q124" s="65"/>
      <c r="R124" s="65"/>
      <c r="S124" s="65"/>
      <c r="T124" s="65"/>
      <c r="U124" s="65"/>
      <c r="V124" s="65"/>
      <c r="W124" s="65"/>
      <c r="X124" s="65"/>
      <c r="Y124" s="65"/>
      <c r="Z124" s="65"/>
    </row>
    <row r="125" ht="12.75" customHeight="1">
      <c r="A125" s="74" t="s">
        <v>674</v>
      </c>
      <c r="B125" s="85" t="s">
        <v>675</v>
      </c>
      <c r="C125" s="74" t="s">
        <v>677</v>
      </c>
      <c r="D125" s="74" t="s">
        <v>603</v>
      </c>
      <c r="E125" s="74" t="s">
        <v>629</v>
      </c>
      <c r="F125" s="74">
        <v>1.0</v>
      </c>
      <c r="G125" s="74">
        <v>1.0</v>
      </c>
      <c r="H125" s="74"/>
      <c r="I125" s="74"/>
      <c r="J125" s="74"/>
      <c r="K125" s="74"/>
      <c r="L125" s="74">
        <f t="shared" si="1"/>
        <v>2</v>
      </c>
      <c r="M125" s="76">
        <f t="shared" si="2"/>
        <v>0.3333333333</v>
      </c>
      <c r="N125" s="74"/>
      <c r="O125" s="74"/>
      <c r="P125" s="65"/>
      <c r="Q125" s="65"/>
      <c r="R125" s="65"/>
      <c r="S125" s="65"/>
      <c r="T125" s="65"/>
      <c r="U125" s="65"/>
      <c r="V125" s="65"/>
      <c r="W125" s="65"/>
      <c r="X125" s="65"/>
      <c r="Y125" s="65"/>
      <c r="Z125" s="65"/>
    </row>
    <row r="126" ht="12.75" customHeight="1">
      <c r="A126" s="74" t="s">
        <v>674</v>
      </c>
      <c r="B126" s="85" t="s">
        <v>675</v>
      </c>
      <c r="C126" s="74" t="s">
        <v>679</v>
      </c>
      <c r="D126" s="74" t="s">
        <v>603</v>
      </c>
      <c r="E126" s="74" t="s">
        <v>625</v>
      </c>
      <c r="F126" s="74">
        <v>1.0</v>
      </c>
      <c r="G126" s="74">
        <v>1.0</v>
      </c>
      <c r="H126" s="74">
        <v>1.0</v>
      </c>
      <c r="I126" s="74"/>
      <c r="J126" s="74"/>
      <c r="K126" s="74"/>
      <c r="L126" s="74">
        <f t="shared" si="1"/>
        <v>3</v>
      </c>
      <c r="M126" s="76">
        <f t="shared" si="2"/>
        <v>0.5</v>
      </c>
      <c r="N126" s="76">
        <f>AVERAGE(M126:M130)</f>
        <v>0.5333333333</v>
      </c>
      <c r="O126" s="74"/>
      <c r="P126" s="65"/>
      <c r="Q126" s="65"/>
      <c r="R126" s="65"/>
      <c r="S126" s="65"/>
      <c r="T126" s="65"/>
      <c r="U126" s="65"/>
      <c r="V126" s="65"/>
      <c r="W126" s="65"/>
      <c r="X126" s="65"/>
      <c r="Y126" s="65"/>
      <c r="Z126" s="65"/>
    </row>
    <row r="127" ht="12.75" customHeight="1">
      <c r="A127" s="74" t="s">
        <v>674</v>
      </c>
      <c r="B127" s="85" t="s">
        <v>675</v>
      </c>
      <c r="C127" s="74" t="s">
        <v>679</v>
      </c>
      <c r="D127" s="74" t="s">
        <v>603</v>
      </c>
      <c r="E127" s="74" t="s">
        <v>626</v>
      </c>
      <c r="F127" s="74">
        <v>1.0</v>
      </c>
      <c r="G127" s="74">
        <v>1.0</v>
      </c>
      <c r="H127" s="74">
        <v>1.0</v>
      </c>
      <c r="I127" s="74"/>
      <c r="J127" s="74"/>
      <c r="K127" s="74"/>
      <c r="L127" s="74">
        <f t="shared" si="1"/>
        <v>3</v>
      </c>
      <c r="M127" s="76">
        <f t="shared" si="2"/>
        <v>0.5</v>
      </c>
      <c r="N127" s="74"/>
      <c r="O127" s="74"/>
      <c r="P127" s="65"/>
      <c r="Q127" s="65"/>
      <c r="R127" s="65"/>
      <c r="S127" s="65"/>
      <c r="T127" s="65"/>
      <c r="U127" s="65"/>
      <c r="V127" s="65"/>
      <c r="W127" s="65"/>
      <c r="X127" s="65"/>
      <c r="Y127" s="65"/>
      <c r="Z127" s="65"/>
    </row>
    <row r="128" ht="12.75" customHeight="1">
      <c r="A128" s="74" t="s">
        <v>674</v>
      </c>
      <c r="B128" s="85" t="s">
        <v>675</v>
      </c>
      <c r="C128" s="74" t="s">
        <v>679</v>
      </c>
      <c r="D128" s="74" t="s">
        <v>603</v>
      </c>
      <c r="E128" s="74" t="s">
        <v>627</v>
      </c>
      <c r="F128" s="74">
        <v>1.0</v>
      </c>
      <c r="G128" s="74">
        <v>1.0</v>
      </c>
      <c r="H128" s="74">
        <v>1.0</v>
      </c>
      <c r="I128" s="74"/>
      <c r="J128" s="74"/>
      <c r="K128" s="74"/>
      <c r="L128" s="74">
        <f t="shared" si="1"/>
        <v>3</v>
      </c>
      <c r="M128" s="76">
        <f t="shared" si="2"/>
        <v>0.5</v>
      </c>
      <c r="N128" s="74"/>
      <c r="O128" s="74"/>
      <c r="P128" s="65"/>
      <c r="Q128" s="65"/>
      <c r="R128" s="65"/>
      <c r="S128" s="65"/>
      <c r="T128" s="65"/>
      <c r="U128" s="65"/>
      <c r="V128" s="65"/>
      <c r="W128" s="65"/>
      <c r="X128" s="65"/>
      <c r="Y128" s="65"/>
      <c r="Z128" s="65"/>
    </row>
    <row r="129" ht="12.75" customHeight="1">
      <c r="A129" s="74" t="s">
        <v>674</v>
      </c>
      <c r="B129" s="85" t="s">
        <v>675</v>
      </c>
      <c r="C129" s="74" t="s">
        <v>679</v>
      </c>
      <c r="D129" s="74" t="s">
        <v>603</v>
      </c>
      <c r="E129" s="74" t="s">
        <v>629</v>
      </c>
      <c r="F129" s="74">
        <v>1.0</v>
      </c>
      <c r="G129" s="74">
        <v>1.0</v>
      </c>
      <c r="H129" s="74">
        <v>1.0</v>
      </c>
      <c r="I129" s="74"/>
      <c r="J129" s="74"/>
      <c r="K129" s="74"/>
      <c r="L129" s="74">
        <f t="shared" si="1"/>
        <v>3</v>
      </c>
      <c r="M129" s="76">
        <f t="shared" si="2"/>
        <v>0.5</v>
      </c>
      <c r="N129" s="74"/>
      <c r="O129" s="74"/>
      <c r="P129" s="65"/>
      <c r="Q129" s="65"/>
      <c r="R129" s="65"/>
      <c r="S129" s="65"/>
      <c r="T129" s="65"/>
      <c r="U129" s="65"/>
      <c r="V129" s="65"/>
      <c r="W129" s="65"/>
      <c r="X129" s="65"/>
      <c r="Y129" s="65"/>
      <c r="Z129" s="65"/>
    </row>
    <row r="130" ht="12.75" customHeight="1">
      <c r="A130" s="74" t="s">
        <v>674</v>
      </c>
      <c r="B130" s="85" t="s">
        <v>675</v>
      </c>
      <c r="C130" s="74" t="s">
        <v>679</v>
      </c>
      <c r="D130" s="74" t="s">
        <v>603</v>
      </c>
      <c r="E130" s="74" t="s">
        <v>632</v>
      </c>
      <c r="F130" s="74">
        <v>1.0</v>
      </c>
      <c r="G130" s="74">
        <v>1.0</v>
      </c>
      <c r="H130" s="74">
        <v>1.0</v>
      </c>
      <c r="I130" s="74">
        <v>1.0</v>
      </c>
      <c r="J130" s="74"/>
      <c r="K130" s="74"/>
      <c r="L130" s="74">
        <f t="shared" si="1"/>
        <v>4</v>
      </c>
      <c r="M130" s="76">
        <f t="shared" si="2"/>
        <v>0.6666666667</v>
      </c>
      <c r="N130" s="74"/>
      <c r="O130" s="74"/>
      <c r="P130" s="65"/>
      <c r="Q130" s="65"/>
      <c r="R130" s="65"/>
      <c r="S130" s="65"/>
      <c r="T130" s="65"/>
      <c r="U130" s="65"/>
      <c r="V130" s="65"/>
      <c r="W130" s="65"/>
      <c r="X130" s="65"/>
      <c r="Y130" s="65"/>
      <c r="Z130" s="65"/>
    </row>
    <row r="131" ht="12.75" customHeight="1">
      <c r="A131" s="74" t="s">
        <v>674</v>
      </c>
      <c r="B131" s="85" t="s">
        <v>675</v>
      </c>
      <c r="C131" s="74" t="s">
        <v>680</v>
      </c>
      <c r="D131" s="74" t="s">
        <v>603</v>
      </c>
      <c r="E131" s="74" t="s">
        <v>625</v>
      </c>
      <c r="F131" s="74">
        <v>1.0</v>
      </c>
      <c r="G131" s="74">
        <v>1.0</v>
      </c>
      <c r="H131" s="74">
        <v>1.0</v>
      </c>
      <c r="I131" s="74">
        <v>1.0</v>
      </c>
      <c r="J131" s="74"/>
      <c r="K131" s="74"/>
      <c r="L131" s="74">
        <f t="shared" si="1"/>
        <v>4</v>
      </c>
      <c r="M131" s="76">
        <f t="shared" si="2"/>
        <v>0.6666666667</v>
      </c>
      <c r="N131" s="76">
        <f>AVERAGE(M131:M134)</f>
        <v>0.4583333333</v>
      </c>
      <c r="O131" s="74"/>
      <c r="P131" s="65"/>
      <c r="Q131" s="65"/>
      <c r="R131" s="65"/>
      <c r="S131" s="65"/>
      <c r="T131" s="65"/>
      <c r="U131" s="65"/>
      <c r="V131" s="65"/>
      <c r="W131" s="65"/>
      <c r="X131" s="65"/>
      <c r="Y131" s="65"/>
      <c r="Z131" s="65"/>
    </row>
    <row r="132" ht="12.75" customHeight="1">
      <c r="A132" s="74" t="s">
        <v>674</v>
      </c>
      <c r="B132" s="85" t="s">
        <v>675</v>
      </c>
      <c r="C132" s="74" t="s">
        <v>680</v>
      </c>
      <c r="D132" s="74" t="s">
        <v>603</v>
      </c>
      <c r="E132" s="74" t="s">
        <v>626</v>
      </c>
      <c r="F132" s="74">
        <v>1.0</v>
      </c>
      <c r="G132" s="74">
        <v>1.0</v>
      </c>
      <c r="H132" s="74">
        <v>1.0</v>
      </c>
      <c r="I132" s="74"/>
      <c r="J132" s="74"/>
      <c r="K132" s="74"/>
      <c r="L132" s="74">
        <f t="shared" si="1"/>
        <v>3</v>
      </c>
      <c r="M132" s="76">
        <f t="shared" si="2"/>
        <v>0.5</v>
      </c>
      <c r="N132" s="74"/>
      <c r="O132" s="74"/>
      <c r="P132" s="65"/>
      <c r="Q132" s="65"/>
      <c r="R132" s="65"/>
      <c r="S132" s="65"/>
      <c r="T132" s="65"/>
      <c r="U132" s="65"/>
      <c r="V132" s="65"/>
      <c r="W132" s="65"/>
      <c r="X132" s="65"/>
      <c r="Y132" s="65"/>
      <c r="Z132" s="65"/>
    </row>
    <row r="133" ht="12.75" customHeight="1">
      <c r="A133" s="74" t="s">
        <v>674</v>
      </c>
      <c r="B133" s="85" t="s">
        <v>675</v>
      </c>
      <c r="C133" s="74" t="s">
        <v>680</v>
      </c>
      <c r="D133" s="74" t="s">
        <v>603</v>
      </c>
      <c r="E133" s="74" t="s">
        <v>627</v>
      </c>
      <c r="F133" s="74" t="s">
        <v>678</v>
      </c>
      <c r="G133" s="74">
        <v>1.0</v>
      </c>
      <c r="H133" s="74">
        <v>1.0</v>
      </c>
      <c r="I133" s="74"/>
      <c r="J133" s="74"/>
      <c r="K133" s="74"/>
      <c r="L133" s="74">
        <f t="shared" si="1"/>
        <v>2</v>
      </c>
      <c r="M133" s="76">
        <f t="shared" si="2"/>
        <v>0.3333333333</v>
      </c>
      <c r="N133" s="74"/>
      <c r="O133" s="74"/>
      <c r="P133" s="65"/>
      <c r="Q133" s="65"/>
      <c r="R133" s="65"/>
      <c r="S133" s="65"/>
      <c r="T133" s="65"/>
      <c r="U133" s="65"/>
      <c r="V133" s="65"/>
      <c r="W133" s="65"/>
      <c r="X133" s="65"/>
      <c r="Y133" s="65"/>
      <c r="Z133" s="65"/>
    </row>
    <row r="134" ht="12.75" customHeight="1">
      <c r="A134" s="74" t="s">
        <v>674</v>
      </c>
      <c r="B134" s="85" t="s">
        <v>675</v>
      </c>
      <c r="C134" s="74" t="s">
        <v>680</v>
      </c>
      <c r="D134" s="74" t="s">
        <v>603</v>
      </c>
      <c r="E134" s="74" t="s">
        <v>629</v>
      </c>
      <c r="F134" s="74" t="s">
        <v>678</v>
      </c>
      <c r="G134" s="74">
        <v>1.0</v>
      </c>
      <c r="H134" s="74">
        <v>1.0</v>
      </c>
      <c r="I134" s="74"/>
      <c r="J134" s="74"/>
      <c r="K134" s="74"/>
      <c r="L134" s="74">
        <f t="shared" si="1"/>
        <v>2</v>
      </c>
      <c r="M134" s="76">
        <f t="shared" si="2"/>
        <v>0.3333333333</v>
      </c>
      <c r="N134" s="74"/>
      <c r="O134" s="74"/>
      <c r="P134" s="65"/>
      <c r="Q134" s="65"/>
      <c r="R134" s="65"/>
      <c r="S134" s="65"/>
      <c r="T134" s="65"/>
      <c r="U134" s="65"/>
      <c r="V134" s="65"/>
      <c r="W134" s="65"/>
      <c r="X134" s="65"/>
      <c r="Y134" s="65"/>
      <c r="Z134" s="65"/>
    </row>
    <row r="135" ht="12.75" customHeight="1">
      <c r="A135" s="74" t="s">
        <v>674</v>
      </c>
      <c r="B135" s="85" t="s">
        <v>675</v>
      </c>
      <c r="C135" s="74" t="s">
        <v>681</v>
      </c>
      <c r="D135" s="74" t="s">
        <v>603</v>
      </c>
      <c r="E135" s="74" t="s">
        <v>625</v>
      </c>
      <c r="F135" s="74">
        <v>1.0</v>
      </c>
      <c r="G135" s="74">
        <v>1.0</v>
      </c>
      <c r="H135" s="74">
        <v>1.0</v>
      </c>
      <c r="I135" s="74"/>
      <c r="J135" s="74"/>
      <c r="K135" s="74"/>
      <c r="L135" s="74">
        <f t="shared" si="1"/>
        <v>3</v>
      </c>
      <c r="M135" s="76">
        <f t="shared" si="2"/>
        <v>0.5</v>
      </c>
      <c r="N135" s="76">
        <f>AVERAGE(M135:M137)</f>
        <v>0.5</v>
      </c>
      <c r="O135" s="74"/>
      <c r="P135" s="65"/>
      <c r="Q135" s="65"/>
      <c r="R135" s="65"/>
      <c r="S135" s="65"/>
      <c r="T135" s="65"/>
      <c r="U135" s="65"/>
      <c r="V135" s="65"/>
      <c r="W135" s="65"/>
      <c r="X135" s="65"/>
      <c r="Y135" s="65"/>
      <c r="Z135" s="65"/>
    </row>
    <row r="136" ht="12.75" customHeight="1">
      <c r="A136" s="74" t="s">
        <v>674</v>
      </c>
      <c r="B136" s="85" t="s">
        <v>675</v>
      </c>
      <c r="C136" s="74" t="s">
        <v>681</v>
      </c>
      <c r="D136" s="74" t="s">
        <v>603</v>
      </c>
      <c r="E136" s="74" t="s">
        <v>626</v>
      </c>
      <c r="F136" s="74">
        <v>1.0</v>
      </c>
      <c r="G136" s="74">
        <v>1.0</v>
      </c>
      <c r="H136" s="74">
        <v>1.0</v>
      </c>
      <c r="I136" s="74"/>
      <c r="J136" s="74"/>
      <c r="K136" s="74"/>
      <c r="L136" s="74">
        <f t="shared" si="1"/>
        <v>3</v>
      </c>
      <c r="M136" s="76">
        <f t="shared" si="2"/>
        <v>0.5</v>
      </c>
      <c r="N136" s="74"/>
      <c r="O136" s="74"/>
      <c r="P136" s="65"/>
      <c r="Q136" s="65"/>
      <c r="R136" s="65"/>
      <c r="S136" s="65"/>
      <c r="T136" s="65"/>
      <c r="U136" s="65"/>
      <c r="V136" s="65"/>
      <c r="W136" s="65"/>
      <c r="X136" s="65"/>
      <c r="Y136" s="65"/>
      <c r="Z136" s="65"/>
    </row>
    <row r="137" ht="12.75" customHeight="1">
      <c r="A137" s="74" t="s">
        <v>674</v>
      </c>
      <c r="B137" s="85" t="s">
        <v>675</v>
      </c>
      <c r="C137" s="74" t="s">
        <v>681</v>
      </c>
      <c r="D137" s="74" t="s">
        <v>603</v>
      </c>
      <c r="E137" s="74" t="s">
        <v>627</v>
      </c>
      <c r="F137" s="74">
        <v>1.0</v>
      </c>
      <c r="G137" s="74">
        <v>1.0</v>
      </c>
      <c r="H137" s="74">
        <v>1.0</v>
      </c>
      <c r="I137" s="74"/>
      <c r="J137" s="74"/>
      <c r="K137" s="74"/>
      <c r="L137" s="74">
        <f t="shared" si="1"/>
        <v>3</v>
      </c>
      <c r="M137" s="76">
        <f t="shared" si="2"/>
        <v>0.5</v>
      </c>
      <c r="N137" s="74"/>
      <c r="O137" s="74"/>
      <c r="P137" s="65"/>
      <c r="Q137" s="65"/>
      <c r="R137" s="65"/>
      <c r="S137" s="65"/>
      <c r="T137" s="65"/>
      <c r="U137" s="65"/>
      <c r="V137" s="65"/>
      <c r="W137" s="65"/>
      <c r="X137" s="65"/>
      <c r="Y137" s="65"/>
      <c r="Z137" s="65"/>
    </row>
    <row r="138" ht="12.75" customHeight="1">
      <c r="A138" s="74" t="s">
        <v>674</v>
      </c>
      <c r="B138" s="85" t="s">
        <v>675</v>
      </c>
      <c r="C138" s="74" t="s">
        <v>682</v>
      </c>
      <c r="D138" s="74" t="s">
        <v>604</v>
      </c>
      <c r="E138" s="74" t="s">
        <v>625</v>
      </c>
      <c r="F138" s="74">
        <v>1.0</v>
      </c>
      <c r="G138" s="74">
        <v>1.0</v>
      </c>
      <c r="H138" s="74">
        <v>1.0</v>
      </c>
      <c r="I138" s="74">
        <v>1.0</v>
      </c>
      <c r="J138" s="74"/>
      <c r="K138" s="74"/>
      <c r="L138" s="74">
        <f t="shared" si="1"/>
        <v>4</v>
      </c>
      <c r="M138" s="76">
        <f t="shared" si="2"/>
        <v>0.6666666667</v>
      </c>
      <c r="N138" s="76">
        <f>AVERAGE(M138:M140)</f>
        <v>0.5555555556</v>
      </c>
      <c r="O138" s="74"/>
      <c r="P138" s="65"/>
      <c r="Q138" s="65"/>
      <c r="R138" s="65"/>
      <c r="S138" s="65"/>
      <c r="T138" s="65"/>
      <c r="U138" s="65"/>
      <c r="V138" s="65"/>
      <c r="W138" s="65"/>
      <c r="X138" s="65"/>
      <c r="Y138" s="65"/>
      <c r="Z138" s="65"/>
    </row>
    <row r="139" ht="12.75" customHeight="1">
      <c r="A139" s="74" t="s">
        <v>674</v>
      </c>
      <c r="B139" s="85" t="s">
        <v>675</v>
      </c>
      <c r="C139" s="74" t="s">
        <v>682</v>
      </c>
      <c r="D139" s="74" t="s">
        <v>604</v>
      </c>
      <c r="E139" s="74" t="s">
        <v>626</v>
      </c>
      <c r="F139" s="74">
        <v>1.0</v>
      </c>
      <c r="G139" s="74">
        <v>1.0</v>
      </c>
      <c r="H139" s="74">
        <v>1.0</v>
      </c>
      <c r="I139" s="74"/>
      <c r="J139" s="74"/>
      <c r="K139" s="74"/>
      <c r="L139" s="74">
        <f t="shared" si="1"/>
        <v>3</v>
      </c>
      <c r="M139" s="76">
        <f t="shared" si="2"/>
        <v>0.5</v>
      </c>
      <c r="N139" s="74"/>
      <c r="O139" s="74"/>
      <c r="P139" s="65"/>
      <c r="Q139" s="65"/>
      <c r="R139" s="65"/>
      <c r="S139" s="65"/>
      <c r="T139" s="65"/>
      <c r="U139" s="65"/>
      <c r="V139" s="65"/>
      <c r="W139" s="65"/>
      <c r="X139" s="65"/>
      <c r="Y139" s="65"/>
      <c r="Z139" s="65"/>
    </row>
    <row r="140" ht="12.75" customHeight="1">
      <c r="A140" s="74" t="s">
        <v>674</v>
      </c>
      <c r="B140" s="85" t="s">
        <v>675</v>
      </c>
      <c r="C140" s="74" t="s">
        <v>682</v>
      </c>
      <c r="D140" s="74" t="s">
        <v>604</v>
      </c>
      <c r="E140" s="74" t="s">
        <v>627</v>
      </c>
      <c r="F140" s="74">
        <v>1.0</v>
      </c>
      <c r="G140" s="74">
        <v>1.0</v>
      </c>
      <c r="H140" s="74">
        <v>1.0</v>
      </c>
      <c r="I140" s="74"/>
      <c r="J140" s="74"/>
      <c r="K140" s="74"/>
      <c r="L140" s="74">
        <f t="shared" si="1"/>
        <v>3</v>
      </c>
      <c r="M140" s="76">
        <f t="shared" si="2"/>
        <v>0.5</v>
      </c>
      <c r="N140" s="74"/>
      <c r="O140" s="74"/>
      <c r="P140" s="65"/>
      <c r="Q140" s="65"/>
      <c r="R140" s="65"/>
      <c r="S140" s="65"/>
      <c r="T140" s="65"/>
      <c r="U140" s="65"/>
      <c r="V140" s="65"/>
      <c r="W140" s="65"/>
      <c r="X140" s="65"/>
      <c r="Y140" s="65"/>
      <c r="Z140" s="65"/>
    </row>
    <row r="141" ht="12.75" customHeight="1">
      <c r="A141" s="74" t="s">
        <v>683</v>
      </c>
      <c r="B141" s="74" t="s">
        <v>684</v>
      </c>
      <c r="C141" s="74" t="s">
        <v>685</v>
      </c>
      <c r="D141" s="74" t="s">
        <v>603</v>
      </c>
      <c r="E141" s="74" t="s">
        <v>625</v>
      </c>
      <c r="F141" s="74">
        <v>1.0</v>
      </c>
      <c r="G141" s="74"/>
      <c r="H141" s="74"/>
      <c r="I141" s="74">
        <v>1.0</v>
      </c>
      <c r="J141" s="74"/>
      <c r="K141" s="74">
        <v>1.0</v>
      </c>
      <c r="L141" s="74">
        <f t="shared" si="1"/>
        <v>3</v>
      </c>
      <c r="M141" s="76">
        <f t="shared" si="2"/>
        <v>0.5</v>
      </c>
      <c r="N141" s="76">
        <f>AVERAGE(M141:M145)</f>
        <v>0.3666666667</v>
      </c>
      <c r="O141" s="76">
        <f>AVERAGE(M141:M153)</f>
        <v>0.3461538462</v>
      </c>
      <c r="P141" s="65"/>
      <c r="Q141" s="65"/>
      <c r="R141" s="65"/>
      <c r="S141" s="65"/>
      <c r="T141" s="65"/>
      <c r="U141" s="65"/>
      <c r="V141" s="65"/>
      <c r="W141" s="65"/>
      <c r="X141" s="65"/>
      <c r="Y141" s="65"/>
      <c r="Z141" s="65"/>
    </row>
    <row r="142" ht="12.75" customHeight="1">
      <c r="A142" s="74" t="s">
        <v>683</v>
      </c>
      <c r="B142" s="74" t="s">
        <v>684</v>
      </c>
      <c r="C142" s="74" t="s">
        <v>685</v>
      </c>
      <c r="D142" s="74" t="s">
        <v>603</v>
      </c>
      <c r="E142" s="74" t="s">
        <v>626</v>
      </c>
      <c r="F142" s="74">
        <v>1.0</v>
      </c>
      <c r="G142" s="74"/>
      <c r="H142" s="74"/>
      <c r="I142" s="74">
        <v>1.0</v>
      </c>
      <c r="J142" s="74"/>
      <c r="K142" s="74"/>
      <c r="L142" s="74">
        <f t="shared" si="1"/>
        <v>2</v>
      </c>
      <c r="M142" s="76">
        <f t="shared" si="2"/>
        <v>0.3333333333</v>
      </c>
      <c r="N142" s="74"/>
      <c r="O142" s="74"/>
      <c r="P142" s="65"/>
      <c r="Q142" s="65"/>
      <c r="R142" s="65"/>
      <c r="S142" s="65"/>
      <c r="T142" s="65"/>
      <c r="U142" s="65"/>
      <c r="V142" s="65"/>
      <c r="W142" s="65"/>
      <c r="X142" s="65"/>
      <c r="Y142" s="65"/>
      <c r="Z142" s="65"/>
    </row>
    <row r="143" ht="12.75" customHeight="1">
      <c r="A143" s="74" t="s">
        <v>683</v>
      </c>
      <c r="B143" s="74" t="s">
        <v>684</v>
      </c>
      <c r="C143" s="74" t="s">
        <v>685</v>
      </c>
      <c r="D143" s="74" t="s">
        <v>603</v>
      </c>
      <c r="E143" s="74" t="s">
        <v>627</v>
      </c>
      <c r="F143" s="74">
        <v>1.0</v>
      </c>
      <c r="G143" s="74"/>
      <c r="H143" s="74"/>
      <c r="I143" s="74">
        <v>1.0</v>
      </c>
      <c r="J143" s="74"/>
      <c r="K143" s="74"/>
      <c r="L143" s="74">
        <f t="shared" si="1"/>
        <v>2</v>
      </c>
      <c r="M143" s="76">
        <f t="shared" si="2"/>
        <v>0.3333333333</v>
      </c>
      <c r="N143" s="74"/>
      <c r="O143" s="74"/>
      <c r="P143" s="65"/>
      <c r="Q143" s="65"/>
      <c r="R143" s="65"/>
      <c r="S143" s="65"/>
      <c r="T143" s="65"/>
      <c r="U143" s="65"/>
      <c r="V143" s="65"/>
      <c r="W143" s="65"/>
      <c r="X143" s="65"/>
      <c r="Y143" s="65"/>
      <c r="Z143" s="65"/>
    </row>
    <row r="144" ht="12.75" customHeight="1">
      <c r="A144" s="74" t="s">
        <v>683</v>
      </c>
      <c r="B144" s="74" t="s">
        <v>684</v>
      </c>
      <c r="C144" s="74" t="s">
        <v>685</v>
      </c>
      <c r="D144" s="74" t="s">
        <v>603</v>
      </c>
      <c r="E144" s="74" t="s">
        <v>629</v>
      </c>
      <c r="F144" s="74">
        <v>1.0</v>
      </c>
      <c r="G144" s="74"/>
      <c r="H144" s="74"/>
      <c r="I144" s="74">
        <v>1.0</v>
      </c>
      <c r="J144" s="74"/>
      <c r="K144" s="74"/>
      <c r="L144" s="74">
        <f t="shared" si="1"/>
        <v>2</v>
      </c>
      <c r="M144" s="76">
        <f t="shared" si="2"/>
        <v>0.3333333333</v>
      </c>
      <c r="N144" s="74"/>
      <c r="O144" s="74"/>
      <c r="P144" s="65"/>
      <c r="Q144" s="65"/>
      <c r="R144" s="65"/>
      <c r="S144" s="65"/>
      <c r="T144" s="65"/>
      <c r="U144" s="65"/>
      <c r="V144" s="65"/>
      <c r="W144" s="65"/>
      <c r="X144" s="65"/>
      <c r="Y144" s="65"/>
      <c r="Z144" s="65"/>
    </row>
    <row r="145" ht="12.75" customHeight="1">
      <c r="A145" s="74" t="s">
        <v>683</v>
      </c>
      <c r="B145" s="74" t="s">
        <v>684</v>
      </c>
      <c r="C145" s="74" t="s">
        <v>685</v>
      </c>
      <c r="D145" s="74" t="s">
        <v>603</v>
      </c>
      <c r="E145" s="74" t="s">
        <v>632</v>
      </c>
      <c r="F145" s="74">
        <v>1.0</v>
      </c>
      <c r="G145" s="74"/>
      <c r="H145" s="74"/>
      <c r="I145" s="74">
        <v>1.0</v>
      </c>
      <c r="J145" s="74"/>
      <c r="K145" s="74"/>
      <c r="L145" s="74">
        <f t="shared" si="1"/>
        <v>2</v>
      </c>
      <c r="M145" s="76">
        <f t="shared" si="2"/>
        <v>0.3333333333</v>
      </c>
      <c r="N145" s="74"/>
      <c r="O145" s="74"/>
      <c r="P145" s="65"/>
      <c r="Q145" s="65"/>
      <c r="R145" s="65"/>
      <c r="S145" s="65"/>
      <c r="T145" s="65"/>
      <c r="U145" s="65"/>
      <c r="V145" s="65"/>
      <c r="W145" s="65"/>
      <c r="X145" s="65"/>
      <c r="Y145" s="65"/>
      <c r="Z145" s="65"/>
    </row>
    <row r="146" ht="12.75" customHeight="1">
      <c r="A146" s="74" t="s">
        <v>683</v>
      </c>
      <c r="B146" s="74" t="s">
        <v>684</v>
      </c>
      <c r="C146" s="74" t="s">
        <v>686</v>
      </c>
      <c r="D146" s="74" t="s">
        <v>603</v>
      </c>
      <c r="E146" s="74" t="s">
        <v>625</v>
      </c>
      <c r="F146" s="74">
        <v>1.0</v>
      </c>
      <c r="G146" s="74"/>
      <c r="H146" s="74"/>
      <c r="I146" s="74">
        <v>1.0</v>
      </c>
      <c r="J146" s="74"/>
      <c r="K146" s="74"/>
      <c r="L146" s="74">
        <f t="shared" si="1"/>
        <v>2</v>
      </c>
      <c r="M146" s="76">
        <f t="shared" si="2"/>
        <v>0.3333333333</v>
      </c>
      <c r="N146" s="76">
        <f>AVERAGE(M146:M149)</f>
        <v>0.3333333333</v>
      </c>
      <c r="O146" s="74"/>
      <c r="P146" s="65"/>
      <c r="Q146" s="65"/>
      <c r="R146" s="65"/>
      <c r="S146" s="65"/>
      <c r="T146" s="65"/>
      <c r="U146" s="65"/>
      <c r="V146" s="65"/>
      <c r="W146" s="65"/>
      <c r="X146" s="65"/>
      <c r="Y146" s="65"/>
      <c r="Z146" s="65"/>
    </row>
    <row r="147" ht="12.75" customHeight="1">
      <c r="A147" s="74" t="s">
        <v>683</v>
      </c>
      <c r="B147" s="74" t="s">
        <v>684</v>
      </c>
      <c r="C147" s="74" t="s">
        <v>686</v>
      </c>
      <c r="D147" s="74" t="s">
        <v>603</v>
      </c>
      <c r="E147" s="74" t="s">
        <v>626</v>
      </c>
      <c r="F147" s="74">
        <v>1.0</v>
      </c>
      <c r="G147" s="74"/>
      <c r="H147" s="74"/>
      <c r="I147" s="74">
        <v>1.0</v>
      </c>
      <c r="J147" s="74"/>
      <c r="K147" s="74"/>
      <c r="L147" s="74">
        <f t="shared" si="1"/>
        <v>2</v>
      </c>
      <c r="M147" s="76">
        <f t="shared" si="2"/>
        <v>0.3333333333</v>
      </c>
      <c r="N147" s="74"/>
      <c r="O147" s="74"/>
      <c r="P147" s="65"/>
      <c r="Q147" s="65"/>
      <c r="R147" s="65"/>
      <c r="S147" s="65"/>
      <c r="T147" s="65"/>
      <c r="U147" s="65"/>
      <c r="V147" s="65"/>
      <c r="W147" s="65"/>
      <c r="X147" s="65"/>
      <c r="Y147" s="65"/>
      <c r="Z147" s="65"/>
    </row>
    <row r="148" ht="12.75" customHeight="1">
      <c r="A148" s="74" t="s">
        <v>683</v>
      </c>
      <c r="B148" s="74" t="s">
        <v>684</v>
      </c>
      <c r="C148" s="74" t="s">
        <v>686</v>
      </c>
      <c r="D148" s="74" t="s">
        <v>603</v>
      </c>
      <c r="E148" s="74" t="s">
        <v>627</v>
      </c>
      <c r="F148" s="74">
        <v>1.0</v>
      </c>
      <c r="G148" s="74"/>
      <c r="H148" s="74"/>
      <c r="I148" s="74">
        <v>1.0</v>
      </c>
      <c r="J148" s="74"/>
      <c r="K148" s="74"/>
      <c r="L148" s="74">
        <f t="shared" si="1"/>
        <v>2</v>
      </c>
      <c r="M148" s="76">
        <f t="shared" si="2"/>
        <v>0.3333333333</v>
      </c>
      <c r="N148" s="74"/>
      <c r="O148" s="74"/>
      <c r="P148" s="65"/>
      <c r="Q148" s="65"/>
      <c r="R148" s="65"/>
      <c r="S148" s="65"/>
      <c r="T148" s="65"/>
      <c r="U148" s="65"/>
      <c r="V148" s="65"/>
      <c r="W148" s="65"/>
      <c r="X148" s="65"/>
      <c r="Y148" s="65"/>
      <c r="Z148" s="65"/>
    </row>
    <row r="149" ht="12.75" customHeight="1">
      <c r="A149" s="74" t="s">
        <v>683</v>
      </c>
      <c r="B149" s="74" t="s">
        <v>684</v>
      </c>
      <c r="C149" s="74" t="s">
        <v>686</v>
      </c>
      <c r="D149" s="74" t="s">
        <v>603</v>
      </c>
      <c r="E149" s="74" t="s">
        <v>629</v>
      </c>
      <c r="F149" s="74">
        <v>1.0</v>
      </c>
      <c r="G149" s="74"/>
      <c r="H149" s="74"/>
      <c r="I149" s="74">
        <v>1.0</v>
      </c>
      <c r="J149" s="74"/>
      <c r="K149" s="74"/>
      <c r="L149" s="74">
        <f t="shared" si="1"/>
        <v>2</v>
      </c>
      <c r="M149" s="76">
        <f t="shared" si="2"/>
        <v>0.3333333333</v>
      </c>
      <c r="N149" s="74"/>
      <c r="O149" s="74"/>
      <c r="P149" s="65"/>
      <c r="Q149" s="65"/>
      <c r="R149" s="65"/>
      <c r="S149" s="65"/>
      <c r="T149" s="65"/>
      <c r="U149" s="65"/>
      <c r="V149" s="65"/>
      <c r="W149" s="65"/>
      <c r="X149" s="65"/>
      <c r="Y149" s="65"/>
      <c r="Z149" s="65"/>
    </row>
    <row r="150" ht="12.75" customHeight="1">
      <c r="A150" s="74" t="s">
        <v>683</v>
      </c>
      <c r="B150" s="74" t="s">
        <v>684</v>
      </c>
      <c r="C150" s="74" t="s">
        <v>687</v>
      </c>
      <c r="D150" s="74" t="s">
        <v>603</v>
      </c>
      <c r="E150" s="74" t="s">
        <v>625</v>
      </c>
      <c r="F150" s="74">
        <v>1.0</v>
      </c>
      <c r="G150" s="74"/>
      <c r="H150" s="74"/>
      <c r="I150" s="74">
        <v>1.0</v>
      </c>
      <c r="J150" s="74"/>
      <c r="K150" s="74"/>
      <c r="L150" s="74">
        <f t="shared" si="1"/>
        <v>2</v>
      </c>
      <c r="M150" s="76">
        <f t="shared" si="2"/>
        <v>0.3333333333</v>
      </c>
      <c r="N150" s="76">
        <f>AVERAGE(M150:M153)</f>
        <v>0.3333333333</v>
      </c>
      <c r="O150" s="74"/>
      <c r="P150" s="65"/>
      <c r="Q150" s="65"/>
      <c r="R150" s="65"/>
      <c r="S150" s="65"/>
      <c r="T150" s="65"/>
      <c r="U150" s="65"/>
      <c r="V150" s="65"/>
      <c r="W150" s="65"/>
      <c r="X150" s="65"/>
      <c r="Y150" s="65"/>
      <c r="Z150" s="65"/>
    </row>
    <row r="151" ht="12.75" customHeight="1">
      <c r="A151" s="74" t="s">
        <v>683</v>
      </c>
      <c r="B151" s="74" t="s">
        <v>684</v>
      </c>
      <c r="C151" s="74" t="s">
        <v>687</v>
      </c>
      <c r="D151" s="74" t="s">
        <v>603</v>
      </c>
      <c r="E151" s="74" t="s">
        <v>626</v>
      </c>
      <c r="F151" s="74">
        <v>1.0</v>
      </c>
      <c r="G151" s="74"/>
      <c r="H151" s="74"/>
      <c r="I151" s="74">
        <v>1.0</v>
      </c>
      <c r="J151" s="74"/>
      <c r="K151" s="74"/>
      <c r="L151" s="74">
        <f t="shared" si="1"/>
        <v>2</v>
      </c>
      <c r="M151" s="76">
        <f t="shared" si="2"/>
        <v>0.3333333333</v>
      </c>
      <c r="N151" s="74"/>
      <c r="O151" s="74"/>
      <c r="P151" s="65"/>
      <c r="Q151" s="65"/>
      <c r="R151" s="65"/>
      <c r="S151" s="65"/>
      <c r="T151" s="65"/>
      <c r="U151" s="65"/>
      <c r="V151" s="65"/>
      <c r="W151" s="65"/>
      <c r="X151" s="65"/>
      <c r="Y151" s="65"/>
      <c r="Z151" s="65"/>
    </row>
    <row r="152" ht="12.75" customHeight="1">
      <c r="A152" s="74" t="s">
        <v>683</v>
      </c>
      <c r="B152" s="74" t="s">
        <v>684</v>
      </c>
      <c r="C152" s="74" t="s">
        <v>687</v>
      </c>
      <c r="D152" s="74" t="s">
        <v>603</v>
      </c>
      <c r="E152" s="74" t="s">
        <v>627</v>
      </c>
      <c r="F152" s="74">
        <v>1.0</v>
      </c>
      <c r="G152" s="74"/>
      <c r="H152" s="74"/>
      <c r="I152" s="74">
        <v>1.0</v>
      </c>
      <c r="J152" s="74"/>
      <c r="K152" s="74"/>
      <c r="L152" s="74">
        <f t="shared" si="1"/>
        <v>2</v>
      </c>
      <c r="M152" s="76">
        <f t="shared" si="2"/>
        <v>0.3333333333</v>
      </c>
      <c r="N152" s="74"/>
      <c r="O152" s="74"/>
      <c r="P152" s="65"/>
      <c r="Q152" s="65"/>
      <c r="R152" s="65"/>
      <c r="S152" s="65"/>
      <c r="T152" s="65"/>
      <c r="U152" s="65"/>
      <c r="V152" s="65"/>
      <c r="W152" s="65"/>
      <c r="X152" s="65"/>
      <c r="Y152" s="65"/>
      <c r="Z152" s="65"/>
    </row>
    <row r="153" ht="12.75" customHeight="1">
      <c r="A153" s="74" t="s">
        <v>683</v>
      </c>
      <c r="B153" s="74" t="s">
        <v>684</v>
      </c>
      <c r="C153" s="74" t="s">
        <v>687</v>
      </c>
      <c r="D153" s="74" t="s">
        <v>603</v>
      </c>
      <c r="E153" s="74" t="s">
        <v>629</v>
      </c>
      <c r="F153" s="74">
        <v>1.0</v>
      </c>
      <c r="G153" s="74"/>
      <c r="H153" s="74"/>
      <c r="I153" s="74">
        <v>1.0</v>
      </c>
      <c r="J153" s="74"/>
      <c r="K153" s="74"/>
      <c r="L153" s="74">
        <f t="shared" si="1"/>
        <v>2</v>
      </c>
      <c r="M153" s="76">
        <f t="shared" si="2"/>
        <v>0.3333333333</v>
      </c>
      <c r="N153" s="74"/>
      <c r="O153" s="74"/>
      <c r="P153" s="65"/>
      <c r="Q153" s="65"/>
      <c r="R153" s="65"/>
      <c r="S153" s="65"/>
      <c r="T153" s="65"/>
      <c r="U153" s="65"/>
      <c r="V153" s="65"/>
      <c r="W153" s="65"/>
      <c r="X153" s="65"/>
      <c r="Y153" s="65"/>
      <c r="Z153" s="65"/>
    </row>
    <row r="154" ht="12.75" customHeight="1">
      <c r="A154" s="74" t="s">
        <v>688</v>
      </c>
      <c r="B154" s="85" t="s">
        <v>689</v>
      </c>
      <c r="C154" s="74" t="s">
        <v>690</v>
      </c>
      <c r="D154" s="74" t="s">
        <v>603</v>
      </c>
      <c r="E154" s="74" t="s">
        <v>625</v>
      </c>
      <c r="F154" s="74">
        <v>1.0</v>
      </c>
      <c r="G154" s="74"/>
      <c r="H154" s="74"/>
      <c r="I154" s="74">
        <v>1.0</v>
      </c>
      <c r="J154" s="74"/>
      <c r="K154" s="74"/>
      <c r="L154" s="74">
        <f t="shared" si="1"/>
        <v>2</v>
      </c>
      <c r="M154" s="76">
        <f t="shared" si="2"/>
        <v>0.3333333333</v>
      </c>
      <c r="N154" s="76">
        <v>0.67</v>
      </c>
      <c r="O154" s="76">
        <f>AVERAGE(M154:M156)</f>
        <v>0.3333333333</v>
      </c>
      <c r="P154" s="65"/>
      <c r="Q154" s="65"/>
      <c r="R154" s="65"/>
      <c r="S154" s="65"/>
      <c r="T154" s="65"/>
      <c r="U154" s="65"/>
      <c r="V154" s="65"/>
      <c r="W154" s="65"/>
      <c r="X154" s="65"/>
      <c r="Y154" s="65"/>
      <c r="Z154" s="65"/>
    </row>
    <row r="155" ht="12.75" customHeight="1">
      <c r="A155" s="74" t="s">
        <v>688</v>
      </c>
      <c r="B155" s="85" t="s">
        <v>689</v>
      </c>
      <c r="C155" s="74" t="s">
        <v>691</v>
      </c>
      <c r="D155" s="74" t="s">
        <v>603</v>
      </c>
      <c r="E155" s="74" t="s">
        <v>625</v>
      </c>
      <c r="F155" s="74">
        <v>1.0</v>
      </c>
      <c r="G155" s="74"/>
      <c r="H155" s="74"/>
      <c r="I155" s="74">
        <v>1.0</v>
      </c>
      <c r="J155" s="74"/>
      <c r="K155" s="74"/>
      <c r="L155" s="74">
        <f t="shared" si="1"/>
        <v>2</v>
      </c>
      <c r="M155" s="76">
        <f t="shared" si="2"/>
        <v>0.3333333333</v>
      </c>
      <c r="N155" s="76">
        <v>0.67</v>
      </c>
      <c r="O155" s="74"/>
      <c r="P155" s="65"/>
      <c r="Q155" s="65"/>
      <c r="R155" s="65"/>
      <c r="S155" s="65"/>
      <c r="T155" s="65"/>
      <c r="U155" s="65"/>
      <c r="V155" s="65"/>
      <c r="W155" s="65"/>
      <c r="X155" s="65"/>
      <c r="Y155" s="65"/>
      <c r="Z155" s="65"/>
    </row>
    <row r="156" ht="12.75" customHeight="1">
      <c r="A156" s="74" t="s">
        <v>688</v>
      </c>
      <c r="B156" s="85" t="s">
        <v>689</v>
      </c>
      <c r="C156" s="74" t="s">
        <v>692</v>
      </c>
      <c r="D156" s="74" t="s">
        <v>603</v>
      </c>
      <c r="E156" s="74" t="s">
        <v>625</v>
      </c>
      <c r="F156" s="74">
        <v>1.0</v>
      </c>
      <c r="G156" s="74"/>
      <c r="H156" s="74"/>
      <c r="I156" s="74">
        <v>1.0</v>
      </c>
      <c r="J156" s="74"/>
      <c r="K156" s="74"/>
      <c r="L156" s="74">
        <f t="shared" si="1"/>
        <v>2</v>
      </c>
      <c r="M156" s="76">
        <f t="shared" si="2"/>
        <v>0.3333333333</v>
      </c>
      <c r="N156" s="76">
        <v>0.67</v>
      </c>
      <c r="O156" s="74"/>
      <c r="P156" s="65"/>
      <c r="Q156" s="65"/>
      <c r="R156" s="65"/>
      <c r="S156" s="65"/>
      <c r="T156" s="65"/>
      <c r="U156" s="65"/>
      <c r="V156" s="65"/>
      <c r="W156" s="65"/>
      <c r="X156" s="65"/>
      <c r="Y156" s="65"/>
      <c r="Z156" s="65"/>
    </row>
    <row r="157" ht="12.75" customHeight="1">
      <c r="A157" s="74" t="s">
        <v>693</v>
      </c>
      <c r="B157" s="85" t="s">
        <v>694</v>
      </c>
      <c r="C157" s="74" t="s">
        <v>695</v>
      </c>
      <c r="D157" s="74" t="s">
        <v>603</v>
      </c>
      <c r="E157" s="74" t="s">
        <v>625</v>
      </c>
      <c r="F157" s="74">
        <v>1.0</v>
      </c>
      <c r="G157" s="74"/>
      <c r="H157" s="74"/>
      <c r="I157" s="74">
        <v>1.0</v>
      </c>
      <c r="J157" s="74"/>
      <c r="K157" s="74"/>
      <c r="L157" s="74">
        <f t="shared" si="1"/>
        <v>2</v>
      </c>
      <c r="M157" s="76">
        <f t="shared" si="2"/>
        <v>0.3333333333</v>
      </c>
      <c r="N157" s="76">
        <f>AVERAGE(M157:M159)</f>
        <v>0.3333333333</v>
      </c>
      <c r="O157" s="76">
        <f>AVERAGE(M157:M166)</f>
        <v>0.35</v>
      </c>
      <c r="P157" s="65"/>
      <c r="Q157" s="65"/>
      <c r="R157" s="65"/>
      <c r="S157" s="65"/>
      <c r="T157" s="65"/>
      <c r="U157" s="65"/>
      <c r="V157" s="65"/>
      <c r="W157" s="65"/>
      <c r="X157" s="65"/>
      <c r="Y157" s="65"/>
      <c r="Z157" s="65"/>
    </row>
    <row r="158" ht="12.75" customHeight="1">
      <c r="A158" s="74" t="s">
        <v>693</v>
      </c>
      <c r="B158" s="85" t="s">
        <v>694</v>
      </c>
      <c r="C158" s="74" t="s">
        <v>695</v>
      </c>
      <c r="D158" s="74" t="s">
        <v>603</v>
      </c>
      <c r="E158" s="74" t="s">
        <v>626</v>
      </c>
      <c r="F158" s="74">
        <v>1.0</v>
      </c>
      <c r="G158" s="74"/>
      <c r="H158" s="74"/>
      <c r="I158" s="74">
        <v>1.0</v>
      </c>
      <c r="J158" s="74"/>
      <c r="K158" s="74"/>
      <c r="L158" s="74">
        <f t="shared" si="1"/>
        <v>2</v>
      </c>
      <c r="M158" s="76">
        <f t="shared" si="2"/>
        <v>0.3333333333</v>
      </c>
      <c r="N158" s="74"/>
      <c r="O158" s="74"/>
      <c r="P158" s="65"/>
      <c r="Q158" s="65"/>
      <c r="R158" s="65"/>
      <c r="S158" s="65"/>
      <c r="T158" s="65"/>
      <c r="U158" s="65"/>
      <c r="V158" s="65"/>
      <c r="W158" s="65"/>
      <c r="X158" s="65"/>
      <c r="Y158" s="65"/>
      <c r="Z158" s="65"/>
    </row>
    <row r="159" ht="12.75" customHeight="1">
      <c r="A159" s="74" t="s">
        <v>693</v>
      </c>
      <c r="B159" s="85" t="s">
        <v>694</v>
      </c>
      <c r="C159" s="74" t="s">
        <v>695</v>
      </c>
      <c r="D159" s="74" t="s">
        <v>603</v>
      </c>
      <c r="E159" s="74" t="s">
        <v>627</v>
      </c>
      <c r="F159" s="74">
        <v>1.0</v>
      </c>
      <c r="G159" s="74"/>
      <c r="H159" s="74"/>
      <c r="I159" s="74">
        <v>1.0</v>
      </c>
      <c r="J159" s="74"/>
      <c r="K159" s="74"/>
      <c r="L159" s="74">
        <f t="shared" si="1"/>
        <v>2</v>
      </c>
      <c r="M159" s="76">
        <f t="shared" si="2"/>
        <v>0.3333333333</v>
      </c>
      <c r="N159" s="74"/>
      <c r="O159" s="74"/>
      <c r="P159" s="65"/>
      <c r="Q159" s="65"/>
      <c r="R159" s="65"/>
      <c r="S159" s="65"/>
      <c r="T159" s="65"/>
      <c r="U159" s="65"/>
      <c r="V159" s="65"/>
      <c r="W159" s="65"/>
      <c r="X159" s="65"/>
      <c r="Y159" s="65"/>
      <c r="Z159" s="65"/>
    </row>
    <row r="160" ht="12.75" customHeight="1">
      <c r="A160" s="74" t="s">
        <v>693</v>
      </c>
      <c r="B160" s="85" t="s">
        <v>694</v>
      </c>
      <c r="C160" s="74" t="s">
        <v>696</v>
      </c>
      <c r="D160" s="74" t="s">
        <v>603</v>
      </c>
      <c r="E160" s="74" t="s">
        <v>625</v>
      </c>
      <c r="F160" s="74">
        <v>1.0</v>
      </c>
      <c r="G160" s="74"/>
      <c r="H160" s="74"/>
      <c r="I160" s="74">
        <v>1.0</v>
      </c>
      <c r="J160" s="74"/>
      <c r="K160" s="74"/>
      <c r="L160" s="74">
        <f t="shared" si="1"/>
        <v>2</v>
      </c>
      <c r="M160" s="76">
        <f t="shared" si="2"/>
        <v>0.3333333333</v>
      </c>
      <c r="N160" s="76">
        <f>AVERAGE(M160:M162)</f>
        <v>0.3888888889</v>
      </c>
      <c r="O160" s="74"/>
      <c r="P160" s="65"/>
      <c r="Q160" s="65"/>
      <c r="R160" s="65"/>
      <c r="S160" s="65"/>
      <c r="T160" s="65"/>
      <c r="U160" s="65"/>
      <c r="V160" s="65"/>
      <c r="W160" s="65"/>
      <c r="X160" s="65"/>
      <c r="Y160" s="65"/>
      <c r="Z160" s="65"/>
    </row>
    <row r="161" ht="12.75" customHeight="1">
      <c r="A161" s="74" t="s">
        <v>693</v>
      </c>
      <c r="B161" s="85" t="s">
        <v>694</v>
      </c>
      <c r="C161" s="74" t="s">
        <v>696</v>
      </c>
      <c r="D161" s="74" t="s">
        <v>603</v>
      </c>
      <c r="E161" s="74" t="s">
        <v>626</v>
      </c>
      <c r="F161" s="74">
        <v>1.0</v>
      </c>
      <c r="G161" s="74"/>
      <c r="H161" s="74">
        <v>1.0</v>
      </c>
      <c r="I161" s="74">
        <v>1.0</v>
      </c>
      <c r="J161" s="74"/>
      <c r="K161" s="74"/>
      <c r="L161" s="74">
        <f t="shared" si="1"/>
        <v>3</v>
      </c>
      <c r="M161" s="76">
        <f t="shared" si="2"/>
        <v>0.5</v>
      </c>
      <c r="N161" s="74"/>
      <c r="O161" s="74"/>
      <c r="P161" s="65"/>
      <c r="Q161" s="65"/>
      <c r="R161" s="65"/>
      <c r="S161" s="65"/>
      <c r="T161" s="65"/>
      <c r="U161" s="65"/>
      <c r="V161" s="65"/>
      <c r="W161" s="65"/>
      <c r="X161" s="65"/>
      <c r="Y161" s="65"/>
      <c r="Z161" s="65"/>
    </row>
    <row r="162" ht="12.75" customHeight="1">
      <c r="A162" s="74" t="s">
        <v>693</v>
      </c>
      <c r="B162" s="85" t="s">
        <v>694</v>
      </c>
      <c r="C162" s="74" t="s">
        <v>696</v>
      </c>
      <c r="D162" s="74" t="s">
        <v>603</v>
      </c>
      <c r="E162" s="74" t="s">
        <v>627</v>
      </c>
      <c r="F162" s="74">
        <v>1.0</v>
      </c>
      <c r="G162" s="74"/>
      <c r="H162" s="74"/>
      <c r="I162" s="74">
        <v>1.0</v>
      </c>
      <c r="J162" s="74"/>
      <c r="K162" s="74"/>
      <c r="L162" s="74">
        <f t="shared" si="1"/>
        <v>2</v>
      </c>
      <c r="M162" s="76">
        <f t="shared" si="2"/>
        <v>0.3333333333</v>
      </c>
      <c r="N162" s="74"/>
      <c r="O162" s="74"/>
      <c r="P162" s="65"/>
      <c r="Q162" s="65"/>
      <c r="R162" s="65"/>
      <c r="S162" s="65"/>
      <c r="T162" s="65"/>
      <c r="U162" s="65"/>
      <c r="V162" s="65"/>
      <c r="W162" s="65"/>
      <c r="X162" s="65"/>
      <c r="Y162" s="65"/>
      <c r="Z162" s="65"/>
    </row>
    <row r="163" ht="12.75" customHeight="1">
      <c r="A163" s="74" t="s">
        <v>693</v>
      </c>
      <c r="B163" s="85" t="s">
        <v>694</v>
      </c>
      <c r="C163" s="74" t="s">
        <v>697</v>
      </c>
      <c r="D163" s="74" t="s">
        <v>604</v>
      </c>
      <c r="E163" s="74" t="s">
        <v>625</v>
      </c>
      <c r="F163" s="74">
        <v>1.0</v>
      </c>
      <c r="G163" s="74"/>
      <c r="H163" s="74"/>
      <c r="I163" s="74">
        <v>1.0</v>
      </c>
      <c r="J163" s="74"/>
      <c r="K163" s="74"/>
      <c r="L163" s="74">
        <f t="shared" si="1"/>
        <v>2</v>
      </c>
      <c r="M163" s="76">
        <f t="shared" si="2"/>
        <v>0.3333333333</v>
      </c>
      <c r="N163" s="76">
        <f>AVERAGE(M163:M166)</f>
        <v>0.3333333333</v>
      </c>
      <c r="O163" s="74"/>
      <c r="P163" s="65"/>
      <c r="Q163" s="65"/>
      <c r="R163" s="65"/>
      <c r="S163" s="65"/>
      <c r="T163" s="65"/>
      <c r="U163" s="65"/>
      <c r="V163" s="65"/>
      <c r="W163" s="65"/>
      <c r="X163" s="65"/>
      <c r="Y163" s="65"/>
      <c r="Z163" s="65"/>
    </row>
    <row r="164" ht="12.75" customHeight="1">
      <c r="A164" s="74" t="s">
        <v>693</v>
      </c>
      <c r="B164" s="85" t="s">
        <v>694</v>
      </c>
      <c r="C164" s="74" t="s">
        <v>697</v>
      </c>
      <c r="D164" s="74" t="s">
        <v>604</v>
      </c>
      <c r="E164" s="74" t="s">
        <v>626</v>
      </c>
      <c r="F164" s="74">
        <v>1.0</v>
      </c>
      <c r="G164" s="74"/>
      <c r="H164" s="74"/>
      <c r="I164" s="74">
        <v>1.0</v>
      </c>
      <c r="J164" s="74"/>
      <c r="K164" s="74"/>
      <c r="L164" s="74">
        <f t="shared" si="1"/>
        <v>2</v>
      </c>
      <c r="M164" s="76">
        <f t="shared" si="2"/>
        <v>0.3333333333</v>
      </c>
      <c r="N164" s="74"/>
      <c r="O164" s="74"/>
      <c r="P164" s="65"/>
      <c r="Q164" s="65"/>
      <c r="R164" s="65"/>
      <c r="S164" s="65"/>
      <c r="T164" s="65"/>
      <c r="U164" s="65"/>
      <c r="V164" s="65"/>
      <c r="W164" s="65"/>
      <c r="X164" s="65"/>
      <c r="Y164" s="65"/>
      <c r="Z164" s="65"/>
    </row>
    <row r="165" ht="12.75" customHeight="1">
      <c r="A165" s="74" t="s">
        <v>693</v>
      </c>
      <c r="B165" s="85" t="s">
        <v>694</v>
      </c>
      <c r="C165" s="74" t="s">
        <v>697</v>
      </c>
      <c r="D165" s="74" t="s">
        <v>604</v>
      </c>
      <c r="E165" s="74" t="s">
        <v>627</v>
      </c>
      <c r="F165" s="74">
        <v>1.0</v>
      </c>
      <c r="G165" s="74"/>
      <c r="H165" s="74"/>
      <c r="I165" s="74">
        <v>1.0</v>
      </c>
      <c r="J165" s="74"/>
      <c r="K165" s="74"/>
      <c r="L165" s="74">
        <f t="shared" si="1"/>
        <v>2</v>
      </c>
      <c r="M165" s="76">
        <f t="shared" si="2"/>
        <v>0.3333333333</v>
      </c>
      <c r="N165" s="74"/>
      <c r="O165" s="74"/>
      <c r="P165" s="65"/>
      <c r="Q165" s="65"/>
      <c r="R165" s="65"/>
      <c r="S165" s="65"/>
      <c r="T165" s="65"/>
      <c r="U165" s="65"/>
      <c r="V165" s="65"/>
      <c r="W165" s="65"/>
      <c r="X165" s="65"/>
      <c r="Y165" s="65"/>
      <c r="Z165" s="65"/>
    </row>
    <row r="166" ht="12.75" customHeight="1">
      <c r="A166" s="74" t="s">
        <v>693</v>
      </c>
      <c r="B166" s="85" t="s">
        <v>694</v>
      </c>
      <c r="C166" s="74" t="s">
        <v>697</v>
      </c>
      <c r="D166" s="74" t="s">
        <v>604</v>
      </c>
      <c r="E166" s="74" t="s">
        <v>629</v>
      </c>
      <c r="F166" s="74">
        <v>1.0</v>
      </c>
      <c r="G166" s="74"/>
      <c r="H166" s="74"/>
      <c r="I166" s="74">
        <v>1.0</v>
      </c>
      <c r="J166" s="74"/>
      <c r="K166" s="74"/>
      <c r="L166" s="74">
        <f t="shared" si="1"/>
        <v>2</v>
      </c>
      <c r="M166" s="76">
        <f t="shared" si="2"/>
        <v>0.3333333333</v>
      </c>
      <c r="N166" s="74"/>
      <c r="O166" s="74"/>
      <c r="P166" s="65"/>
      <c r="Q166" s="65"/>
      <c r="R166" s="65"/>
      <c r="S166" s="65"/>
      <c r="T166" s="65"/>
      <c r="U166" s="65"/>
      <c r="V166" s="65"/>
      <c r="W166" s="65"/>
      <c r="X166" s="65"/>
      <c r="Y166" s="65"/>
      <c r="Z166" s="65"/>
    </row>
    <row r="167" ht="12.75" customHeight="1">
      <c r="A167" s="74" t="s">
        <v>698</v>
      </c>
      <c r="B167" s="75" t="s">
        <v>699</v>
      </c>
      <c r="C167" s="74" t="s">
        <v>700</v>
      </c>
      <c r="D167" s="74" t="s">
        <v>603</v>
      </c>
      <c r="E167" s="74" t="s">
        <v>625</v>
      </c>
      <c r="F167" s="74">
        <v>1.0</v>
      </c>
      <c r="G167" s="74"/>
      <c r="H167" s="74"/>
      <c r="I167" s="74">
        <v>1.0</v>
      </c>
      <c r="J167" s="74"/>
      <c r="K167" s="74"/>
      <c r="L167" s="74">
        <f t="shared" si="1"/>
        <v>2</v>
      </c>
      <c r="M167" s="76">
        <f t="shared" si="2"/>
        <v>0.3333333333</v>
      </c>
      <c r="N167" s="76">
        <f>AVERAGE(M167:M168)</f>
        <v>0.3333333333</v>
      </c>
      <c r="O167" s="76">
        <f>AVERAGE(M167:M171)</f>
        <v>0.3333333333</v>
      </c>
      <c r="P167" s="65"/>
      <c r="Q167" s="65"/>
      <c r="R167" s="65"/>
      <c r="S167" s="65"/>
      <c r="T167" s="65"/>
      <c r="U167" s="65"/>
      <c r="V167" s="65"/>
      <c r="W167" s="65"/>
      <c r="X167" s="65"/>
      <c r="Y167" s="65"/>
      <c r="Z167" s="65"/>
    </row>
    <row r="168" ht="12.75" customHeight="1">
      <c r="A168" s="74" t="s">
        <v>698</v>
      </c>
      <c r="B168" s="75" t="s">
        <v>699</v>
      </c>
      <c r="C168" s="74" t="s">
        <v>700</v>
      </c>
      <c r="D168" s="74" t="s">
        <v>603</v>
      </c>
      <c r="E168" s="74" t="s">
        <v>626</v>
      </c>
      <c r="F168" s="74">
        <v>1.0</v>
      </c>
      <c r="G168" s="74"/>
      <c r="H168" s="74"/>
      <c r="I168" s="74">
        <v>1.0</v>
      </c>
      <c r="J168" s="74"/>
      <c r="K168" s="74"/>
      <c r="L168" s="74">
        <f t="shared" si="1"/>
        <v>2</v>
      </c>
      <c r="M168" s="76">
        <f t="shared" si="2"/>
        <v>0.3333333333</v>
      </c>
      <c r="N168" s="74"/>
      <c r="O168" s="74"/>
      <c r="P168" s="65"/>
      <c r="Q168" s="65"/>
      <c r="R168" s="65"/>
      <c r="S168" s="65"/>
      <c r="T168" s="65"/>
      <c r="U168" s="65"/>
      <c r="V168" s="65"/>
      <c r="W168" s="65"/>
      <c r="X168" s="65"/>
      <c r="Y168" s="65"/>
      <c r="Z168" s="65"/>
    </row>
    <row r="169" ht="12.75" customHeight="1">
      <c r="A169" s="74" t="s">
        <v>698</v>
      </c>
      <c r="B169" s="75" t="s">
        <v>699</v>
      </c>
      <c r="C169" s="74" t="s">
        <v>701</v>
      </c>
      <c r="D169" s="74" t="s">
        <v>603</v>
      </c>
      <c r="E169" s="74" t="s">
        <v>625</v>
      </c>
      <c r="F169" s="74">
        <v>1.0</v>
      </c>
      <c r="G169" s="74"/>
      <c r="H169" s="74"/>
      <c r="I169" s="74">
        <v>1.0</v>
      </c>
      <c r="J169" s="74"/>
      <c r="K169" s="74"/>
      <c r="L169" s="74">
        <f t="shared" si="1"/>
        <v>2</v>
      </c>
      <c r="M169" s="76">
        <f t="shared" si="2"/>
        <v>0.3333333333</v>
      </c>
      <c r="N169" s="76">
        <f>AVERAGE(M169:M171)</f>
        <v>0.3333333333</v>
      </c>
      <c r="O169" s="74"/>
      <c r="P169" s="65"/>
      <c r="Q169" s="65"/>
      <c r="R169" s="65"/>
      <c r="S169" s="65"/>
      <c r="T169" s="65"/>
      <c r="U169" s="65"/>
      <c r="V169" s="65"/>
      <c r="W169" s="65"/>
      <c r="X169" s="65"/>
      <c r="Y169" s="65"/>
      <c r="Z169" s="65"/>
    </row>
    <row r="170" ht="12.75" customHeight="1">
      <c r="A170" s="74" t="s">
        <v>698</v>
      </c>
      <c r="B170" s="75" t="s">
        <v>699</v>
      </c>
      <c r="C170" s="74" t="s">
        <v>701</v>
      </c>
      <c r="D170" s="74" t="s">
        <v>603</v>
      </c>
      <c r="E170" s="74" t="s">
        <v>626</v>
      </c>
      <c r="F170" s="74">
        <v>1.0</v>
      </c>
      <c r="G170" s="74"/>
      <c r="H170" s="74"/>
      <c r="I170" s="74">
        <v>1.0</v>
      </c>
      <c r="J170" s="74"/>
      <c r="K170" s="74"/>
      <c r="L170" s="74">
        <f t="shared" si="1"/>
        <v>2</v>
      </c>
      <c r="M170" s="76">
        <f t="shared" si="2"/>
        <v>0.3333333333</v>
      </c>
      <c r="N170" s="74"/>
      <c r="O170" s="74"/>
      <c r="P170" s="65"/>
      <c r="Q170" s="65"/>
      <c r="R170" s="65"/>
      <c r="S170" s="65"/>
      <c r="T170" s="65"/>
      <c r="U170" s="65"/>
      <c r="V170" s="65"/>
      <c r="W170" s="65"/>
      <c r="X170" s="65"/>
      <c r="Y170" s="65"/>
      <c r="Z170" s="65"/>
    </row>
    <row r="171" ht="12.75" customHeight="1">
      <c r="A171" s="74" t="s">
        <v>698</v>
      </c>
      <c r="B171" s="75" t="s">
        <v>699</v>
      </c>
      <c r="C171" s="74" t="s">
        <v>701</v>
      </c>
      <c r="D171" s="74" t="s">
        <v>603</v>
      </c>
      <c r="E171" s="74" t="s">
        <v>627</v>
      </c>
      <c r="F171" s="74"/>
      <c r="G171" s="74">
        <v>1.0</v>
      </c>
      <c r="H171" s="74"/>
      <c r="I171" s="74">
        <v>1.0</v>
      </c>
      <c r="J171" s="74"/>
      <c r="K171" s="74"/>
      <c r="L171" s="74">
        <f t="shared" si="1"/>
        <v>2</v>
      </c>
      <c r="M171" s="76">
        <f t="shared" si="2"/>
        <v>0.3333333333</v>
      </c>
      <c r="N171" s="74"/>
      <c r="O171" s="74"/>
      <c r="P171" s="65"/>
      <c r="Q171" s="65"/>
      <c r="R171" s="65"/>
      <c r="S171" s="65"/>
      <c r="T171" s="65"/>
      <c r="U171" s="65"/>
      <c r="V171" s="65"/>
      <c r="W171" s="65"/>
      <c r="X171" s="65"/>
      <c r="Y171" s="65"/>
      <c r="Z171" s="65"/>
    </row>
    <row r="172" ht="12.75" customHeight="1">
      <c r="A172" s="74" t="s">
        <v>702</v>
      </c>
      <c r="B172" s="75" t="s">
        <v>703</v>
      </c>
      <c r="C172" s="74" t="s">
        <v>704</v>
      </c>
      <c r="D172" s="74" t="s">
        <v>603</v>
      </c>
      <c r="E172" s="74" t="s">
        <v>625</v>
      </c>
      <c r="F172" s="74">
        <v>1.0</v>
      </c>
      <c r="G172" s="74"/>
      <c r="H172" s="74">
        <v>1.0</v>
      </c>
      <c r="I172" s="74"/>
      <c r="J172" s="74"/>
      <c r="K172" s="74"/>
      <c r="L172" s="74">
        <f t="shared" si="1"/>
        <v>2</v>
      </c>
      <c r="M172" s="76">
        <f t="shared" si="2"/>
        <v>0.3333333333</v>
      </c>
      <c r="N172" s="76">
        <f>AVERAGE(M172:M176)</f>
        <v>0.3333333333</v>
      </c>
      <c r="O172" s="76">
        <f>AVERAGE(M172:M188)</f>
        <v>0.3235294118</v>
      </c>
      <c r="P172" s="65"/>
      <c r="Q172" s="65"/>
      <c r="R172" s="65"/>
      <c r="S172" s="65"/>
      <c r="T172" s="65"/>
      <c r="U172" s="65"/>
      <c r="V172" s="65"/>
      <c r="W172" s="65"/>
      <c r="X172" s="65"/>
      <c r="Y172" s="65"/>
      <c r="Z172" s="65"/>
    </row>
    <row r="173" ht="12.75" customHeight="1">
      <c r="A173" s="74" t="s">
        <v>702</v>
      </c>
      <c r="B173" s="75" t="s">
        <v>703</v>
      </c>
      <c r="C173" s="74" t="s">
        <v>704</v>
      </c>
      <c r="D173" s="74" t="s">
        <v>603</v>
      </c>
      <c r="E173" s="74" t="s">
        <v>626</v>
      </c>
      <c r="F173" s="74">
        <v>1.0</v>
      </c>
      <c r="G173" s="74"/>
      <c r="H173" s="74">
        <v>1.0</v>
      </c>
      <c r="I173" s="74"/>
      <c r="J173" s="74"/>
      <c r="K173" s="74"/>
      <c r="L173" s="74">
        <f t="shared" si="1"/>
        <v>2</v>
      </c>
      <c r="M173" s="76">
        <f t="shared" si="2"/>
        <v>0.3333333333</v>
      </c>
      <c r="N173" s="74"/>
      <c r="O173" s="74"/>
      <c r="P173" s="65"/>
      <c r="Q173" s="65"/>
      <c r="R173" s="65"/>
      <c r="S173" s="65"/>
      <c r="T173" s="65"/>
      <c r="U173" s="65"/>
      <c r="V173" s="65"/>
      <c r="W173" s="65"/>
      <c r="X173" s="65"/>
      <c r="Y173" s="65"/>
      <c r="Z173" s="65"/>
    </row>
    <row r="174" ht="12.75" customHeight="1">
      <c r="A174" s="74" t="s">
        <v>702</v>
      </c>
      <c r="B174" s="75" t="s">
        <v>703</v>
      </c>
      <c r="C174" s="74" t="s">
        <v>704</v>
      </c>
      <c r="D174" s="74" t="s">
        <v>603</v>
      </c>
      <c r="E174" s="74" t="s">
        <v>627</v>
      </c>
      <c r="F174" s="74">
        <v>1.0</v>
      </c>
      <c r="G174" s="74"/>
      <c r="H174" s="74">
        <v>1.0</v>
      </c>
      <c r="I174" s="74"/>
      <c r="J174" s="74"/>
      <c r="K174" s="74"/>
      <c r="L174" s="74">
        <f t="shared" si="1"/>
        <v>2</v>
      </c>
      <c r="M174" s="76">
        <f t="shared" si="2"/>
        <v>0.3333333333</v>
      </c>
      <c r="N174" s="74"/>
      <c r="O174" s="74"/>
      <c r="P174" s="65"/>
      <c r="Q174" s="65"/>
      <c r="R174" s="65"/>
      <c r="S174" s="65"/>
      <c r="T174" s="65"/>
      <c r="U174" s="65"/>
      <c r="V174" s="65"/>
      <c r="W174" s="65"/>
      <c r="X174" s="65"/>
      <c r="Y174" s="65"/>
      <c r="Z174" s="65"/>
    </row>
    <row r="175" ht="12.75" customHeight="1">
      <c r="A175" s="74" t="s">
        <v>702</v>
      </c>
      <c r="B175" s="75" t="s">
        <v>703</v>
      </c>
      <c r="C175" s="74" t="s">
        <v>704</v>
      </c>
      <c r="D175" s="74" t="s">
        <v>603</v>
      </c>
      <c r="E175" s="74" t="s">
        <v>629</v>
      </c>
      <c r="F175" s="74">
        <v>1.0</v>
      </c>
      <c r="G175" s="74"/>
      <c r="H175" s="74">
        <v>1.0</v>
      </c>
      <c r="I175" s="74"/>
      <c r="J175" s="74"/>
      <c r="K175" s="74"/>
      <c r="L175" s="74">
        <f t="shared" si="1"/>
        <v>2</v>
      </c>
      <c r="M175" s="76">
        <f t="shared" si="2"/>
        <v>0.3333333333</v>
      </c>
      <c r="N175" s="74"/>
      <c r="O175" s="74"/>
      <c r="P175" s="65"/>
      <c r="Q175" s="65"/>
      <c r="R175" s="65"/>
      <c r="S175" s="65"/>
      <c r="T175" s="65"/>
      <c r="U175" s="65"/>
      <c r="V175" s="65"/>
      <c r="W175" s="65"/>
      <c r="X175" s="65"/>
      <c r="Y175" s="65"/>
      <c r="Z175" s="65"/>
    </row>
    <row r="176" ht="12.75" customHeight="1">
      <c r="A176" s="74" t="s">
        <v>702</v>
      </c>
      <c r="B176" s="75" t="s">
        <v>703</v>
      </c>
      <c r="C176" s="74" t="s">
        <v>704</v>
      </c>
      <c r="D176" s="74" t="s">
        <v>603</v>
      </c>
      <c r="E176" s="74" t="s">
        <v>632</v>
      </c>
      <c r="F176" s="74">
        <v>1.0</v>
      </c>
      <c r="G176" s="74"/>
      <c r="H176" s="74">
        <v>1.0</v>
      </c>
      <c r="I176" s="74"/>
      <c r="J176" s="74"/>
      <c r="K176" s="74"/>
      <c r="L176" s="74">
        <f t="shared" si="1"/>
        <v>2</v>
      </c>
      <c r="M176" s="76">
        <f t="shared" si="2"/>
        <v>0.3333333333</v>
      </c>
      <c r="N176" s="74"/>
      <c r="O176" s="74"/>
      <c r="P176" s="65"/>
      <c r="Q176" s="65"/>
      <c r="R176" s="65"/>
      <c r="S176" s="65"/>
      <c r="T176" s="65"/>
      <c r="U176" s="65"/>
      <c r="V176" s="65"/>
      <c r="W176" s="65"/>
      <c r="X176" s="65"/>
      <c r="Y176" s="65"/>
      <c r="Z176" s="65"/>
    </row>
    <row r="177" ht="12.75" customHeight="1">
      <c r="A177" s="74" t="s">
        <v>702</v>
      </c>
      <c r="B177" s="75" t="s">
        <v>703</v>
      </c>
      <c r="C177" s="74" t="s">
        <v>705</v>
      </c>
      <c r="D177" s="74" t="s">
        <v>603</v>
      </c>
      <c r="E177" s="74" t="s">
        <v>625</v>
      </c>
      <c r="F177" s="74">
        <v>1.0</v>
      </c>
      <c r="G177" s="74"/>
      <c r="H177" s="74">
        <v>1.0</v>
      </c>
      <c r="I177" s="74"/>
      <c r="J177" s="74"/>
      <c r="K177" s="74"/>
      <c r="L177" s="74">
        <f t="shared" si="1"/>
        <v>2</v>
      </c>
      <c r="M177" s="76">
        <f t="shared" si="2"/>
        <v>0.3333333333</v>
      </c>
      <c r="N177" s="76">
        <f>AVERAGE(M177:M181)</f>
        <v>0.3</v>
      </c>
      <c r="O177" s="74"/>
      <c r="P177" s="65"/>
      <c r="Q177" s="65"/>
      <c r="R177" s="65"/>
      <c r="S177" s="65"/>
      <c r="T177" s="65"/>
      <c r="U177" s="65"/>
      <c r="V177" s="65"/>
      <c r="W177" s="65"/>
      <c r="X177" s="65"/>
      <c r="Y177" s="65"/>
      <c r="Z177" s="65"/>
    </row>
    <row r="178" ht="12.75" customHeight="1">
      <c r="A178" s="74" t="s">
        <v>702</v>
      </c>
      <c r="B178" s="75" t="s">
        <v>703</v>
      </c>
      <c r="C178" s="74" t="s">
        <v>705</v>
      </c>
      <c r="D178" s="74" t="s">
        <v>603</v>
      </c>
      <c r="E178" s="74" t="s">
        <v>626</v>
      </c>
      <c r="F178" s="74">
        <v>1.0</v>
      </c>
      <c r="G178" s="74"/>
      <c r="H178" s="74"/>
      <c r="I178" s="74"/>
      <c r="J178" s="74"/>
      <c r="K178" s="74"/>
      <c r="L178" s="74">
        <f t="shared" si="1"/>
        <v>1</v>
      </c>
      <c r="M178" s="76">
        <f t="shared" si="2"/>
        <v>0.1666666667</v>
      </c>
      <c r="N178" s="74"/>
      <c r="O178" s="74"/>
      <c r="P178" s="65"/>
      <c r="Q178" s="65"/>
      <c r="R178" s="65"/>
      <c r="S178" s="65"/>
      <c r="T178" s="65"/>
      <c r="U178" s="65"/>
      <c r="V178" s="65"/>
      <c r="W178" s="65"/>
      <c r="X178" s="65"/>
      <c r="Y178" s="65"/>
      <c r="Z178" s="65"/>
    </row>
    <row r="179" ht="12.75" customHeight="1">
      <c r="A179" s="74" t="s">
        <v>702</v>
      </c>
      <c r="B179" s="75" t="s">
        <v>703</v>
      </c>
      <c r="C179" s="74" t="s">
        <v>705</v>
      </c>
      <c r="D179" s="74" t="s">
        <v>603</v>
      </c>
      <c r="E179" s="74" t="s">
        <v>627</v>
      </c>
      <c r="F179" s="74">
        <v>1.0</v>
      </c>
      <c r="G179" s="74"/>
      <c r="H179" s="74">
        <v>1.0</v>
      </c>
      <c r="I179" s="74"/>
      <c r="J179" s="74"/>
      <c r="K179" s="74"/>
      <c r="L179" s="74">
        <f t="shared" si="1"/>
        <v>2</v>
      </c>
      <c r="M179" s="76">
        <f t="shared" si="2"/>
        <v>0.3333333333</v>
      </c>
      <c r="N179" s="74"/>
      <c r="O179" s="74"/>
      <c r="P179" s="65"/>
      <c r="Q179" s="65"/>
      <c r="R179" s="65"/>
      <c r="S179" s="65"/>
      <c r="T179" s="65"/>
      <c r="U179" s="65"/>
      <c r="V179" s="65"/>
      <c r="W179" s="65"/>
      <c r="X179" s="65"/>
      <c r="Y179" s="65"/>
      <c r="Z179" s="65"/>
    </row>
    <row r="180" ht="12.75" customHeight="1">
      <c r="A180" s="74" t="s">
        <v>702</v>
      </c>
      <c r="B180" s="75" t="s">
        <v>703</v>
      </c>
      <c r="C180" s="74" t="s">
        <v>705</v>
      </c>
      <c r="D180" s="74" t="s">
        <v>603</v>
      </c>
      <c r="E180" s="74" t="s">
        <v>629</v>
      </c>
      <c r="F180" s="74">
        <v>1.0</v>
      </c>
      <c r="G180" s="74"/>
      <c r="H180" s="74">
        <v>1.0</v>
      </c>
      <c r="I180" s="74"/>
      <c r="J180" s="74"/>
      <c r="K180" s="74"/>
      <c r="L180" s="74">
        <f t="shared" si="1"/>
        <v>2</v>
      </c>
      <c r="M180" s="76">
        <f t="shared" si="2"/>
        <v>0.3333333333</v>
      </c>
      <c r="N180" s="74"/>
      <c r="O180" s="74"/>
      <c r="P180" s="65"/>
      <c r="Q180" s="65"/>
      <c r="R180" s="65"/>
      <c r="S180" s="65"/>
      <c r="T180" s="65"/>
      <c r="U180" s="65"/>
      <c r="V180" s="65"/>
      <c r="W180" s="65"/>
      <c r="X180" s="65"/>
      <c r="Y180" s="65"/>
      <c r="Z180" s="65"/>
    </row>
    <row r="181" ht="12.75" customHeight="1">
      <c r="A181" s="74" t="s">
        <v>702</v>
      </c>
      <c r="B181" s="75" t="s">
        <v>703</v>
      </c>
      <c r="C181" s="74" t="s">
        <v>705</v>
      </c>
      <c r="D181" s="74" t="s">
        <v>603</v>
      </c>
      <c r="E181" s="74" t="s">
        <v>632</v>
      </c>
      <c r="F181" s="74">
        <v>1.0</v>
      </c>
      <c r="G181" s="74"/>
      <c r="H181" s="74">
        <v>1.0</v>
      </c>
      <c r="I181" s="74"/>
      <c r="J181" s="74"/>
      <c r="K181" s="74"/>
      <c r="L181" s="74">
        <f t="shared" si="1"/>
        <v>2</v>
      </c>
      <c r="M181" s="76">
        <f t="shared" si="2"/>
        <v>0.3333333333</v>
      </c>
      <c r="N181" s="74"/>
      <c r="O181" s="74"/>
      <c r="P181" s="65"/>
      <c r="Q181" s="65"/>
      <c r="R181" s="65"/>
      <c r="S181" s="65"/>
      <c r="T181" s="65"/>
      <c r="U181" s="65"/>
      <c r="V181" s="65"/>
      <c r="W181" s="65"/>
      <c r="X181" s="65"/>
      <c r="Y181" s="65"/>
      <c r="Z181" s="65"/>
    </row>
    <row r="182" ht="12.75" customHeight="1">
      <c r="A182" s="74" t="s">
        <v>702</v>
      </c>
      <c r="B182" s="75" t="s">
        <v>703</v>
      </c>
      <c r="C182" s="74" t="s">
        <v>706</v>
      </c>
      <c r="D182" s="74" t="s">
        <v>604</v>
      </c>
      <c r="E182" s="74" t="s">
        <v>625</v>
      </c>
      <c r="F182" s="74">
        <v>1.0</v>
      </c>
      <c r="G182" s="74"/>
      <c r="H182" s="74">
        <v>1.0</v>
      </c>
      <c r="I182" s="74"/>
      <c r="J182" s="74"/>
      <c r="K182" s="74"/>
      <c r="L182" s="74">
        <f t="shared" si="1"/>
        <v>2</v>
      </c>
      <c r="M182" s="76">
        <f t="shared" si="2"/>
        <v>0.3333333333</v>
      </c>
      <c r="N182" s="76">
        <f>AVERAGE(M182:M188)</f>
        <v>0.3333333333</v>
      </c>
      <c r="O182" s="74"/>
      <c r="P182" s="65"/>
      <c r="Q182" s="65"/>
      <c r="R182" s="65"/>
      <c r="S182" s="65"/>
      <c r="T182" s="65"/>
      <c r="U182" s="65"/>
      <c r="V182" s="65"/>
      <c r="W182" s="65"/>
      <c r="X182" s="65"/>
      <c r="Y182" s="65"/>
      <c r="Z182" s="65"/>
    </row>
    <row r="183" ht="12.75" customHeight="1">
      <c r="A183" s="74" t="s">
        <v>702</v>
      </c>
      <c r="B183" s="75" t="s">
        <v>703</v>
      </c>
      <c r="C183" s="74" t="s">
        <v>706</v>
      </c>
      <c r="D183" s="74" t="s">
        <v>604</v>
      </c>
      <c r="E183" s="74" t="s">
        <v>626</v>
      </c>
      <c r="F183" s="74">
        <v>1.0</v>
      </c>
      <c r="G183" s="74"/>
      <c r="H183" s="74">
        <v>1.0</v>
      </c>
      <c r="I183" s="74"/>
      <c r="J183" s="74"/>
      <c r="K183" s="74"/>
      <c r="L183" s="74">
        <f t="shared" si="1"/>
        <v>2</v>
      </c>
      <c r="M183" s="76">
        <f t="shared" si="2"/>
        <v>0.3333333333</v>
      </c>
      <c r="N183" s="74"/>
      <c r="O183" s="74"/>
      <c r="P183" s="65"/>
      <c r="Q183" s="65"/>
      <c r="R183" s="65"/>
      <c r="S183" s="65"/>
      <c r="T183" s="65"/>
      <c r="U183" s="65"/>
      <c r="V183" s="65"/>
      <c r="W183" s="65"/>
      <c r="X183" s="65"/>
      <c r="Y183" s="65"/>
      <c r="Z183" s="65"/>
    </row>
    <row r="184" ht="12.75" customHeight="1">
      <c r="A184" s="74" t="s">
        <v>702</v>
      </c>
      <c r="B184" s="75" t="s">
        <v>703</v>
      </c>
      <c r="C184" s="74" t="s">
        <v>706</v>
      </c>
      <c r="D184" s="74" t="s">
        <v>604</v>
      </c>
      <c r="E184" s="74" t="s">
        <v>627</v>
      </c>
      <c r="F184" s="74">
        <v>1.0</v>
      </c>
      <c r="G184" s="74"/>
      <c r="H184" s="74">
        <v>1.0</v>
      </c>
      <c r="I184" s="74"/>
      <c r="J184" s="74"/>
      <c r="K184" s="74"/>
      <c r="L184" s="74">
        <f t="shared" si="1"/>
        <v>2</v>
      </c>
      <c r="M184" s="76">
        <f t="shared" si="2"/>
        <v>0.3333333333</v>
      </c>
      <c r="N184" s="74"/>
      <c r="O184" s="74"/>
      <c r="P184" s="65"/>
      <c r="Q184" s="65"/>
      <c r="R184" s="65"/>
      <c r="S184" s="65"/>
      <c r="T184" s="65"/>
      <c r="U184" s="65"/>
      <c r="V184" s="65"/>
      <c r="W184" s="65"/>
      <c r="X184" s="65"/>
      <c r="Y184" s="65"/>
      <c r="Z184" s="65"/>
    </row>
    <row r="185" ht="12.75" customHeight="1">
      <c r="A185" s="74" t="s">
        <v>702</v>
      </c>
      <c r="B185" s="75" t="s">
        <v>703</v>
      </c>
      <c r="C185" s="74" t="s">
        <v>706</v>
      </c>
      <c r="D185" s="74" t="s">
        <v>604</v>
      </c>
      <c r="E185" s="74" t="s">
        <v>629</v>
      </c>
      <c r="F185" s="74">
        <v>1.0</v>
      </c>
      <c r="G185" s="74"/>
      <c r="H185" s="74">
        <v>1.0</v>
      </c>
      <c r="I185" s="74"/>
      <c r="J185" s="74"/>
      <c r="K185" s="74"/>
      <c r="L185" s="74">
        <f t="shared" si="1"/>
        <v>2</v>
      </c>
      <c r="M185" s="76">
        <f t="shared" si="2"/>
        <v>0.3333333333</v>
      </c>
      <c r="N185" s="74"/>
      <c r="O185" s="74"/>
      <c r="P185" s="65"/>
      <c r="Q185" s="65"/>
      <c r="R185" s="65"/>
      <c r="S185" s="65"/>
      <c r="T185" s="65"/>
      <c r="U185" s="65"/>
      <c r="V185" s="65"/>
      <c r="W185" s="65"/>
      <c r="X185" s="65"/>
      <c r="Y185" s="65"/>
      <c r="Z185" s="65"/>
    </row>
    <row r="186" ht="12.75" customHeight="1">
      <c r="A186" s="74" t="s">
        <v>702</v>
      </c>
      <c r="B186" s="75" t="s">
        <v>703</v>
      </c>
      <c r="C186" s="74" t="s">
        <v>706</v>
      </c>
      <c r="D186" s="74" t="s">
        <v>604</v>
      </c>
      <c r="E186" s="74" t="s">
        <v>632</v>
      </c>
      <c r="F186" s="74">
        <v>1.0</v>
      </c>
      <c r="G186" s="74"/>
      <c r="H186" s="74">
        <v>1.0</v>
      </c>
      <c r="I186" s="74"/>
      <c r="J186" s="74"/>
      <c r="K186" s="74"/>
      <c r="L186" s="74">
        <f t="shared" si="1"/>
        <v>2</v>
      </c>
      <c r="M186" s="76">
        <f t="shared" si="2"/>
        <v>0.3333333333</v>
      </c>
      <c r="N186" s="74"/>
      <c r="O186" s="74"/>
      <c r="P186" s="65"/>
      <c r="Q186" s="65"/>
      <c r="R186" s="65"/>
      <c r="S186" s="65"/>
      <c r="T186" s="65"/>
      <c r="U186" s="65"/>
      <c r="V186" s="65"/>
      <c r="W186" s="65"/>
      <c r="X186" s="65"/>
      <c r="Y186" s="65"/>
      <c r="Z186" s="65"/>
    </row>
    <row r="187" ht="12.75" customHeight="1">
      <c r="A187" s="74" t="s">
        <v>702</v>
      </c>
      <c r="B187" s="75" t="s">
        <v>703</v>
      </c>
      <c r="C187" s="74" t="s">
        <v>706</v>
      </c>
      <c r="D187" s="74" t="s">
        <v>604</v>
      </c>
      <c r="E187" s="74" t="s">
        <v>633</v>
      </c>
      <c r="F187" s="74">
        <v>1.0</v>
      </c>
      <c r="G187" s="74"/>
      <c r="H187" s="74">
        <v>1.0</v>
      </c>
      <c r="I187" s="74"/>
      <c r="J187" s="74"/>
      <c r="K187" s="74"/>
      <c r="L187" s="74">
        <f t="shared" si="1"/>
        <v>2</v>
      </c>
      <c r="M187" s="76">
        <f t="shared" si="2"/>
        <v>0.3333333333</v>
      </c>
      <c r="N187" s="74"/>
      <c r="O187" s="74"/>
      <c r="P187" s="65"/>
      <c r="Q187" s="65"/>
      <c r="R187" s="65"/>
      <c r="S187" s="65"/>
      <c r="T187" s="65"/>
      <c r="U187" s="65"/>
      <c r="V187" s="65"/>
      <c r="W187" s="65"/>
      <c r="X187" s="65"/>
      <c r="Y187" s="65"/>
      <c r="Z187" s="65"/>
    </row>
    <row r="188" ht="12.75" customHeight="1">
      <c r="A188" s="74" t="s">
        <v>702</v>
      </c>
      <c r="B188" s="75" t="s">
        <v>703</v>
      </c>
      <c r="C188" s="74" t="s">
        <v>706</v>
      </c>
      <c r="D188" s="74" t="s">
        <v>604</v>
      </c>
      <c r="E188" s="74" t="s">
        <v>651</v>
      </c>
      <c r="F188" s="74">
        <v>1.0</v>
      </c>
      <c r="G188" s="74"/>
      <c r="H188" s="74">
        <v>1.0</v>
      </c>
      <c r="I188" s="74"/>
      <c r="J188" s="74"/>
      <c r="K188" s="74"/>
      <c r="L188" s="74">
        <f t="shared" si="1"/>
        <v>2</v>
      </c>
      <c r="M188" s="76">
        <f t="shared" si="2"/>
        <v>0.3333333333</v>
      </c>
      <c r="N188" s="74"/>
      <c r="O188" s="74"/>
      <c r="P188" s="65"/>
      <c r="Q188" s="65"/>
      <c r="R188" s="65"/>
      <c r="S188" s="65"/>
      <c r="T188" s="65"/>
      <c r="U188" s="65"/>
      <c r="V188" s="65"/>
      <c r="W188" s="65"/>
      <c r="X188" s="65"/>
      <c r="Y188" s="65"/>
      <c r="Z188" s="65"/>
    </row>
    <row r="189" ht="12.75" customHeight="1">
      <c r="A189" s="74" t="s">
        <v>707</v>
      </c>
      <c r="B189" s="85" t="s">
        <v>708</v>
      </c>
      <c r="C189" s="74" t="s">
        <v>709</v>
      </c>
      <c r="D189" s="74" t="s">
        <v>603</v>
      </c>
      <c r="E189" s="74" t="s">
        <v>625</v>
      </c>
      <c r="F189" s="74">
        <v>1.0</v>
      </c>
      <c r="G189" s="74">
        <v>1.0</v>
      </c>
      <c r="H189" s="74">
        <v>1.0</v>
      </c>
      <c r="I189" s="74"/>
      <c r="J189" s="74"/>
      <c r="K189" s="74"/>
      <c r="L189" s="74">
        <f t="shared" si="1"/>
        <v>3</v>
      </c>
      <c r="M189" s="76">
        <f t="shared" si="2"/>
        <v>0.5</v>
      </c>
      <c r="N189" s="76">
        <f>AVERAGE(M189:M191)</f>
        <v>0.6111111111</v>
      </c>
      <c r="O189" s="76">
        <f>AVERAGE(M189:M200)</f>
        <v>0.5</v>
      </c>
      <c r="P189" s="65"/>
      <c r="Q189" s="65"/>
      <c r="R189" s="65"/>
      <c r="S189" s="65"/>
      <c r="T189" s="65"/>
      <c r="U189" s="65"/>
      <c r="V189" s="65"/>
      <c r="W189" s="65"/>
      <c r="X189" s="65"/>
      <c r="Y189" s="65"/>
      <c r="Z189" s="65"/>
    </row>
    <row r="190" ht="12.75" customHeight="1">
      <c r="A190" s="74" t="s">
        <v>707</v>
      </c>
      <c r="B190" s="85" t="s">
        <v>708</v>
      </c>
      <c r="C190" s="74" t="s">
        <v>709</v>
      </c>
      <c r="D190" s="74" t="s">
        <v>603</v>
      </c>
      <c r="E190" s="74" t="s">
        <v>626</v>
      </c>
      <c r="F190" s="74">
        <v>1.0</v>
      </c>
      <c r="G190" s="74">
        <v>1.0</v>
      </c>
      <c r="H190" s="74">
        <v>1.0</v>
      </c>
      <c r="I190" s="74">
        <v>1.0</v>
      </c>
      <c r="J190" s="74">
        <v>1.0</v>
      </c>
      <c r="K190" s="74">
        <v>1.0</v>
      </c>
      <c r="L190" s="74">
        <f t="shared" si="1"/>
        <v>6</v>
      </c>
      <c r="M190" s="76">
        <f t="shared" si="2"/>
        <v>1</v>
      </c>
      <c r="N190" s="74"/>
      <c r="O190" s="74"/>
      <c r="P190" s="65"/>
      <c r="Q190" s="65"/>
      <c r="R190" s="65"/>
      <c r="S190" s="65"/>
      <c r="T190" s="65"/>
      <c r="U190" s="65"/>
      <c r="V190" s="65"/>
      <c r="W190" s="65"/>
      <c r="X190" s="65"/>
      <c r="Y190" s="65"/>
      <c r="Z190" s="65"/>
    </row>
    <row r="191" ht="12.75" customHeight="1">
      <c r="A191" s="74" t="s">
        <v>707</v>
      </c>
      <c r="B191" s="85" t="s">
        <v>708</v>
      </c>
      <c r="C191" s="74" t="s">
        <v>709</v>
      </c>
      <c r="D191" s="74" t="s">
        <v>603</v>
      </c>
      <c r="E191" s="74" t="s">
        <v>627</v>
      </c>
      <c r="F191" s="74">
        <v>1.0</v>
      </c>
      <c r="G191" s="74"/>
      <c r="H191" s="74">
        <v>1.0</v>
      </c>
      <c r="I191" s="74"/>
      <c r="J191" s="74"/>
      <c r="K191" s="74"/>
      <c r="L191" s="74">
        <f t="shared" si="1"/>
        <v>2</v>
      </c>
      <c r="M191" s="76">
        <f t="shared" si="2"/>
        <v>0.3333333333</v>
      </c>
      <c r="N191" s="74"/>
      <c r="O191" s="74"/>
      <c r="P191" s="65"/>
      <c r="Q191" s="65"/>
      <c r="R191" s="65"/>
      <c r="S191" s="65"/>
      <c r="T191" s="65"/>
      <c r="U191" s="65"/>
      <c r="V191" s="65"/>
      <c r="W191" s="65"/>
      <c r="X191" s="65"/>
      <c r="Y191" s="65"/>
      <c r="Z191" s="65"/>
    </row>
    <row r="192" ht="12.75" customHeight="1">
      <c r="A192" s="74" t="s">
        <v>707</v>
      </c>
      <c r="B192" s="85" t="s">
        <v>708</v>
      </c>
      <c r="C192" s="74" t="s">
        <v>710</v>
      </c>
      <c r="D192" s="74" t="s">
        <v>603</v>
      </c>
      <c r="E192" s="74" t="s">
        <v>625</v>
      </c>
      <c r="F192" s="74">
        <v>1.0</v>
      </c>
      <c r="G192" s="74"/>
      <c r="H192" s="74">
        <v>1.0</v>
      </c>
      <c r="I192" s="74">
        <v>1.0</v>
      </c>
      <c r="J192" s="74"/>
      <c r="K192" s="74"/>
      <c r="L192" s="74">
        <f t="shared" si="1"/>
        <v>3</v>
      </c>
      <c r="M192" s="76">
        <f t="shared" si="2"/>
        <v>0.5</v>
      </c>
      <c r="N192" s="76">
        <f>AVERAGE(M192:M194)</f>
        <v>0.5</v>
      </c>
      <c r="O192" s="74"/>
      <c r="P192" s="65"/>
      <c r="Q192" s="65"/>
      <c r="R192" s="65"/>
      <c r="S192" s="65"/>
      <c r="T192" s="65"/>
      <c r="U192" s="65"/>
      <c r="V192" s="65"/>
      <c r="W192" s="65"/>
      <c r="X192" s="65"/>
      <c r="Y192" s="65"/>
      <c r="Z192" s="65"/>
    </row>
    <row r="193" ht="12.75" customHeight="1">
      <c r="A193" s="74" t="s">
        <v>707</v>
      </c>
      <c r="B193" s="85" t="s">
        <v>708</v>
      </c>
      <c r="C193" s="74" t="s">
        <v>710</v>
      </c>
      <c r="D193" s="74" t="s">
        <v>603</v>
      </c>
      <c r="E193" s="74" t="s">
        <v>626</v>
      </c>
      <c r="F193" s="74">
        <v>1.0</v>
      </c>
      <c r="G193" s="74"/>
      <c r="H193" s="74">
        <v>1.0</v>
      </c>
      <c r="I193" s="74">
        <v>1.0</v>
      </c>
      <c r="J193" s="74"/>
      <c r="K193" s="74"/>
      <c r="L193" s="74">
        <f t="shared" si="1"/>
        <v>3</v>
      </c>
      <c r="M193" s="76">
        <f t="shared" si="2"/>
        <v>0.5</v>
      </c>
      <c r="N193" s="74"/>
      <c r="O193" s="74"/>
      <c r="P193" s="65"/>
      <c r="Q193" s="65"/>
      <c r="R193" s="65"/>
      <c r="S193" s="65"/>
      <c r="T193" s="65"/>
      <c r="U193" s="65"/>
      <c r="V193" s="65"/>
      <c r="W193" s="65"/>
      <c r="X193" s="65"/>
      <c r="Y193" s="65"/>
      <c r="Z193" s="65"/>
    </row>
    <row r="194" ht="12.75" customHeight="1">
      <c r="A194" s="74" t="s">
        <v>707</v>
      </c>
      <c r="B194" s="85" t="s">
        <v>708</v>
      </c>
      <c r="C194" s="74" t="s">
        <v>710</v>
      </c>
      <c r="D194" s="74" t="s">
        <v>603</v>
      </c>
      <c r="E194" s="74" t="s">
        <v>627</v>
      </c>
      <c r="F194" s="74">
        <v>1.0</v>
      </c>
      <c r="G194" s="74"/>
      <c r="H194" s="74">
        <v>1.0</v>
      </c>
      <c r="I194" s="74">
        <v>1.0</v>
      </c>
      <c r="J194" s="74"/>
      <c r="K194" s="74"/>
      <c r="L194" s="74">
        <f t="shared" si="1"/>
        <v>3</v>
      </c>
      <c r="M194" s="76">
        <f t="shared" si="2"/>
        <v>0.5</v>
      </c>
      <c r="N194" s="74"/>
      <c r="O194" s="74"/>
      <c r="P194" s="65"/>
      <c r="Q194" s="65"/>
      <c r="R194" s="65"/>
      <c r="S194" s="65"/>
      <c r="T194" s="65"/>
      <c r="U194" s="65"/>
      <c r="V194" s="65"/>
      <c r="W194" s="65"/>
      <c r="X194" s="65"/>
      <c r="Y194" s="65"/>
      <c r="Z194" s="65"/>
    </row>
    <row r="195" ht="12.75" customHeight="1">
      <c r="A195" s="74" t="s">
        <v>707</v>
      </c>
      <c r="B195" s="85" t="s">
        <v>708</v>
      </c>
      <c r="C195" s="74" t="s">
        <v>711</v>
      </c>
      <c r="D195" s="74" t="s">
        <v>603</v>
      </c>
      <c r="E195" s="74" t="s">
        <v>625</v>
      </c>
      <c r="F195" s="74">
        <v>1.0</v>
      </c>
      <c r="G195" s="74"/>
      <c r="H195" s="74">
        <v>1.0</v>
      </c>
      <c r="I195" s="74">
        <v>1.0</v>
      </c>
      <c r="J195" s="74"/>
      <c r="K195" s="74"/>
      <c r="L195" s="74">
        <f t="shared" si="1"/>
        <v>3</v>
      </c>
      <c r="M195" s="76">
        <f t="shared" si="2"/>
        <v>0.5</v>
      </c>
      <c r="N195" s="76">
        <f>M195</f>
        <v>0.5</v>
      </c>
      <c r="O195" s="74"/>
      <c r="P195" s="65"/>
      <c r="Q195" s="65"/>
      <c r="R195" s="65"/>
      <c r="S195" s="65"/>
      <c r="T195" s="65"/>
      <c r="U195" s="65"/>
      <c r="V195" s="65"/>
      <c r="W195" s="65"/>
      <c r="X195" s="65"/>
      <c r="Y195" s="65"/>
      <c r="Z195" s="65"/>
    </row>
    <row r="196" ht="12.75" customHeight="1">
      <c r="A196" s="74" t="s">
        <v>707</v>
      </c>
      <c r="B196" s="85" t="s">
        <v>708</v>
      </c>
      <c r="C196" s="74" t="s">
        <v>712</v>
      </c>
      <c r="D196" s="74" t="s">
        <v>604</v>
      </c>
      <c r="E196" s="74" t="s">
        <v>625</v>
      </c>
      <c r="F196" s="74">
        <v>1.0</v>
      </c>
      <c r="G196" s="74"/>
      <c r="H196" s="74">
        <v>1.0</v>
      </c>
      <c r="I196" s="74"/>
      <c r="J196" s="74"/>
      <c r="K196" s="74"/>
      <c r="L196" s="74">
        <f t="shared" si="1"/>
        <v>2</v>
      </c>
      <c r="M196" s="76">
        <f t="shared" si="2"/>
        <v>0.3333333333</v>
      </c>
      <c r="N196" s="76">
        <f>AVERAGE(M196:M200)</f>
        <v>0.4333333333</v>
      </c>
      <c r="O196" s="74"/>
      <c r="P196" s="65"/>
      <c r="Q196" s="65"/>
      <c r="R196" s="65"/>
      <c r="S196" s="65"/>
      <c r="T196" s="65"/>
      <c r="U196" s="65"/>
      <c r="V196" s="65"/>
      <c r="W196" s="65"/>
      <c r="X196" s="65"/>
      <c r="Y196" s="65"/>
      <c r="Z196" s="65"/>
    </row>
    <row r="197" ht="12.75" customHeight="1">
      <c r="A197" s="74" t="s">
        <v>707</v>
      </c>
      <c r="B197" s="85" t="s">
        <v>708</v>
      </c>
      <c r="C197" s="74" t="s">
        <v>712</v>
      </c>
      <c r="D197" s="74" t="s">
        <v>604</v>
      </c>
      <c r="E197" s="74" t="s">
        <v>626</v>
      </c>
      <c r="F197" s="74">
        <v>1.0</v>
      </c>
      <c r="G197" s="74"/>
      <c r="H197" s="74">
        <v>1.0</v>
      </c>
      <c r="I197" s="74"/>
      <c r="J197" s="74"/>
      <c r="K197" s="74"/>
      <c r="L197" s="74">
        <f t="shared" si="1"/>
        <v>2</v>
      </c>
      <c r="M197" s="76">
        <f t="shared" si="2"/>
        <v>0.3333333333</v>
      </c>
      <c r="N197" s="74"/>
      <c r="O197" s="74"/>
      <c r="P197" s="65"/>
      <c r="Q197" s="65"/>
      <c r="R197" s="65"/>
      <c r="S197" s="65"/>
      <c r="T197" s="65"/>
      <c r="U197" s="65"/>
      <c r="V197" s="65"/>
      <c r="W197" s="65"/>
      <c r="X197" s="65"/>
      <c r="Y197" s="65"/>
      <c r="Z197" s="65"/>
    </row>
    <row r="198" ht="12.75" customHeight="1">
      <c r="A198" s="74" t="s">
        <v>707</v>
      </c>
      <c r="B198" s="85" t="s">
        <v>708</v>
      </c>
      <c r="C198" s="74" t="s">
        <v>712</v>
      </c>
      <c r="D198" s="74" t="s">
        <v>604</v>
      </c>
      <c r="E198" s="74" t="s">
        <v>627</v>
      </c>
      <c r="F198" s="74">
        <v>1.0</v>
      </c>
      <c r="G198" s="74"/>
      <c r="H198" s="74">
        <v>1.0</v>
      </c>
      <c r="I198" s="74">
        <v>1.0</v>
      </c>
      <c r="J198" s="74"/>
      <c r="K198" s="74"/>
      <c r="L198" s="74">
        <f t="shared" si="1"/>
        <v>3</v>
      </c>
      <c r="M198" s="76">
        <f t="shared" si="2"/>
        <v>0.5</v>
      </c>
      <c r="N198" s="74"/>
      <c r="O198" s="74"/>
      <c r="P198" s="65"/>
      <c r="Q198" s="65"/>
      <c r="R198" s="65"/>
      <c r="S198" s="65"/>
      <c r="T198" s="65"/>
      <c r="U198" s="65"/>
      <c r="V198" s="65"/>
      <c r="W198" s="65"/>
      <c r="X198" s="65"/>
      <c r="Y198" s="65"/>
      <c r="Z198" s="65"/>
    </row>
    <row r="199" ht="12.75" customHeight="1">
      <c r="A199" s="74" t="s">
        <v>707</v>
      </c>
      <c r="B199" s="85" t="s">
        <v>708</v>
      </c>
      <c r="C199" s="74" t="s">
        <v>712</v>
      </c>
      <c r="D199" s="74" t="s">
        <v>604</v>
      </c>
      <c r="E199" s="74" t="s">
        <v>629</v>
      </c>
      <c r="F199" s="74">
        <v>1.0</v>
      </c>
      <c r="G199" s="74"/>
      <c r="H199" s="74">
        <v>1.0</v>
      </c>
      <c r="I199" s="74">
        <v>1.0</v>
      </c>
      <c r="J199" s="74"/>
      <c r="K199" s="74"/>
      <c r="L199" s="74">
        <f t="shared" si="1"/>
        <v>3</v>
      </c>
      <c r="M199" s="76">
        <f t="shared" si="2"/>
        <v>0.5</v>
      </c>
      <c r="N199" s="74"/>
      <c r="O199" s="74"/>
      <c r="P199" s="65"/>
      <c r="Q199" s="65"/>
      <c r="R199" s="65"/>
      <c r="S199" s="65"/>
      <c r="T199" s="65"/>
      <c r="U199" s="65"/>
      <c r="V199" s="65"/>
      <c r="W199" s="65"/>
      <c r="X199" s="65"/>
      <c r="Y199" s="65"/>
      <c r="Z199" s="65"/>
    </row>
    <row r="200" ht="12.75" customHeight="1">
      <c r="A200" s="74" t="s">
        <v>707</v>
      </c>
      <c r="B200" s="85" t="s">
        <v>708</v>
      </c>
      <c r="C200" s="74" t="s">
        <v>712</v>
      </c>
      <c r="D200" s="74" t="s">
        <v>604</v>
      </c>
      <c r="E200" s="74" t="s">
        <v>632</v>
      </c>
      <c r="F200" s="74">
        <v>1.0</v>
      </c>
      <c r="G200" s="74"/>
      <c r="H200" s="74">
        <v>1.0</v>
      </c>
      <c r="I200" s="74">
        <v>1.0</v>
      </c>
      <c r="J200" s="74"/>
      <c r="K200" s="74"/>
      <c r="L200" s="74">
        <f t="shared" si="1"/>
        <v>3</v>
      </c>
      <c r="M200" s="76">
        <f t="shared" si="2"/>
        <v>0.5</v>
      </c>
      <c r="N200" s="74"/>
      <c r="O200" s="74"/>
      <c r="P200" s="65"/>
      <c r="Q200" s="65"/>
      <c r="R200" s="65"/>
      <c r="S200" s="65"/>
      <c r="T200" s="65"/>
      <c r="U200" s="65"/>
      <c r="V200" s="65"/>
      <c r="W200" s="65"/>
      <c r="X200" s="65"/>
      <c r="Y200" s="65"/>
      <c r="Z200" s="65"/>
    </row>
    <row r="201" ht="12.75" customHeight="1">
      <c r="A201" s="74" t="s">
        <v>713</v>
      </c>
      <c r="B201" s="85" t="s">
        <v>714</v>
      </c>
      <c r="C201" s="74" t="s">
        <v>715</v>
      </c>
      <c r="D201" s="74" t="s">
        <v>603</v>
      </c>
      <c r="E201" s="74" t="s">
        <v>625</v>
      </c>
      <c r="F201" s="74">
        <v>1.0</v>
      </c>
      <c r="G201" s="74"/>
      <c r="H201" s="74">
        <v>1.0</v>
      </c>
      <c r="I201" s="74"/>
      <c r="J201" s="74"/>
      <c r="K201" s="74"/>
      <c r="L201" s="74">
        <f t="shared" si="1"/>
        <v>2</v>
      </c>
      <c r="M201" s="76">
        <f t="shared" si="2"/>
        <v>0.3333333333</v>
      </c>
      <c r="N201" s="76">
        <f>AVERAGE(M201:M203)</f>
        <v>0.4444444444</v>
      </c>
      <c r="O201" s="76">
        <f>AVERAGE(M201:M212)</f>
        <v>0.4583333333</v>
      </c>
      <c r="P201" s="65"/>
      <c r="Q201" s="65"/>
      <c r="R201" s="65"/>
      <c r="S201" s="65"/>
      <c r="T201" s="65"/>
      <c r="U201" s="65"/>
      <c r="V201" s="65"/>
      <c r="W201" s="65"/>
      <c r="X201" s="65"/>
      <c r="Y201" s="65"/>
      <c r="Z201" s="65"/>
    </row>
    <row r="202" ht="12.75" customHeight="1">
      <c r="A202" s="74" t="s">
        <v>713</v>
      </c>
      <c r="B202" s="85" t="s">
        <v>714</v>
      </c>
      <c r="C202" s="74" t="s">
        <v>715</v>
      </c>
      <c r="D202" s="74" t="s">
        <v>603</v>
      </c>
      <c r="E202" s="74" t="s">
        <v>626</v>
      </c>
      <c r="F202" s="74">
        <v>1.0</v>
      </c>
      <c r="G202" s="74"/>
      <c r="H202" s="74">
        <v>1.0</v>
      </c>
      <c r="I202" s="74">
        <v>1.0</v>
      </c>
      <c r="J202" s="74"/>
      <c r="K202" s="74"/>
      <c r="L202" s="74">
        <f t="shared" si="1"/>
        <v>3</v>
      </c>
      <c r="M202" s="76">
        <f t="shared" si="2"/>
        <v>0.5</v>
      </c>
      <c r="N202" s="74"/>
      <c r="O202" s="74"/>
      <c r="P202" s="65"/>
      <c r="Q202" s="65"/>
      <c r="R202" s="65"/>
      <c r="S202" s="65"/>
      <c r="T202" s="65"/>
      <c r="U202" s="65"/>
      <c r="V202" s="65"/>
      <c r="W202" s="65"/>
      <c r="X202" s="65"/>
      <c r="Y202" s="65"/>
      <c r="Z202" s="65"/>
    </row>
    <row r="203" ht="12.75" customHeight="1">
      <c r="A203" s="74" t="s">
        <v>713</v>
      </c>
      <c r="B203" s="85" t="s">
        <v>714</v>
      </c>
      <c r="C203" s="74" t="s">
        <v>715</v>
      </c>
      <c r="D203" s="74" t="s">
        <v>603</v>
      </c>
      <c r="E203" s="74" t="s">
        <v>627</v>
      </c>
      <c r="F203" s="74">
        <v>1.0</v>
      </c>
      <c r="G203" s="74"/>
      <c r="H203" s="74">
        <v>1.0</v>
      </c>
      <c r="I203" s="74">
        <v>1.0</v>
      </c>
      <c r="J203" s="74"/>
      <c r="K203" s="74"/>
      <c r="L203" s="74">
        <f t="shared" si="1"/>
        <v>3</v>
      </c>
      <c r="M203" s="76">
        <f t="shared" si="2"/>
        <v>0.5</v>
      </c>
      <c r="N203" s="74"/>
      <c r="O203" s="74"/>
      <c r="P203" s="65"/>
      <c r="Q203" s="65"/>
      <c r="R203" s="65"/>
      <c r="S203" s="65"/>
      <c r="T203" s="65"/>
      <c r="U203" s="65"/>
      <c r="V203" s="65"/>
      <c r="W203" s="65"/>
      <c r="X203" s="65"/>
      <c r="Y203" s="65"/>
      <c r="Z203" s="65"/>
    </row>
    <row r="204" ht="12.75" customHeight="1">
      <c r="A204" s="74" t="s">
        <v>713</v>
      </c>
      <c r="B204" s="85" t="s">
        <v>714</v>
      </c>
      <c r="C204" s="74" t="s">
        <v>716</v>
      </c>
      <c r="D204" s="74" t="s">
        <v>603</v>
      </c>
      <c r="E204" s="74" t="s">
        <v>625</v>
      </c>
      <c r="F204" s="74">
        <v>1.0</v>
      </c>
      <c r="G204" s="74"/>
      <c r="H204" s="74">
        <v>1.0</v>
      </c>
      <c r="I204" s="74"/>
      <c r="J204" s="74"/>
      <c r="K204" s="74"/>
      <c r="L204" s="74">
        <f t="shared" si="1"/>
        <v>2</v>
      </c>
      <c r="M204" s="76">
        <f t="shared" si="2"/>
        <v>0.3333333333</v>
      </c>
      <c r="N204" s="76">
        <f>AVERAGE(M204:M206)</f>
        <v>0.3888888889</v>
      </c>
      <c r="O204" s="74"/>
      <c r="P204" s="65"/>
      <c r="Q204" s="65"/>
      <c r="R204" s="65"/>
      <c r="S204" s="65"/>
      <c r="T204" s="65"/>
      <c r="U204" s="65"/>
      <c r="V204" s="65"/>
      <c r="W204" s="65"/>
      <c r="X204" s="65"/>
      <c r="Y204" s="65"/>
      <c r="Z204" s="65"/>
    </row>
    <row r="205" ht="12.75" customHeight="1">
      <c r="A205" s="74" t="s">
        <v>713</v>
      </c>
      <c r="B205" s="85" t="s">
        <v>714</v>
      </c>
      <c r="C205" s="74" t="s">
        <v>716</v>
      </c>
      <c r="D205" s="74" t="s">
        <v>603</v>
      </c>
      <c r="E205" s="74" t="s">
        <v>626</v>
      </c>
      <c r="F205" s="74">
        <v>1.0</v>
      </c>
      <c r="G205" s="74"/>
      <c r="H205" s="74">
        <v>1.0</v>
      </c>
      <c r="I205" s="74"/>
      <c r="J205" s="74"/>
      <c r="K205" s="74"/>
      <c r="L205" s="74">
        <f t="shared" si="1"/>
        <v>2</v>
      </c>
      <c r="M205" s="76">
        <f t="shared" si="2"/>
        <v>0.3333333333</v>
      </c>
      <c r="N205" s="74"/>
      <c r="O205" s="74"/>
      <c r="P205" s="65"/>
      <c r="Q205" s="65"/>
      <c r="R205" s="65"/>
      <c r="S205" s="65"/>
      <c r="T205" s="65"/>
      <c r="U205" s="65"/>
      <c r="V205" s="65"/>
      <c r="W205" s="65"/>
      <c r="X205" s="65"/>
      <c r="Y205" s="65"/>
      <c r="Z205" s="65"/>
    </row>
    <row r="206" ht="12.75" customHeight="1">
      <c r="A206" s="74" t="s">
        <v>713</v>
      </c>
      <c r="B206" s="85" t="s">
        <v>714</v>
      </c>
      <c r="C206" s="74" t="s">
        <v>716</v>
      </c>
      <c r="D206" s="74" t="s">
        <v>603</v>
      </c>
      <c r="E206" s="74" t="s">
        <v>627</v>
      </c>
      <c r="F206" s="74">
        <v>1.0</v>
      </c>
      <c r="G206" s="74"/>
      <c r="H206" s="74">
        <v>1.0</v>
      </c>
      <c r="I206" s="74">
        <v>1.0</v>
      </c>
      <c r="J206" s="74"/>
      <c r="K206" s="74"/>
      <c r="L206" s="74">
        <f t="shared" si="1"/>
        <v>3</v>
      </c>
      <c r="M206" s="76">
        <f t="shared" si="2"/>
        <v>0.5</v>
      </c>
      <c r="N206" s="74"/>
      <c r="O206" s="74"/>
      <c r="P206" s="65"/>
      <c r="Q206" s="65"/>
      <c r="R206" s="65"/>
      <c r="S206" s="65"/>
      <c r="T206" s="65"/>
      <c r="U206" s="65"/>
      <c r="V206" s="65"/>
      <c r="W206" s="65"/>
      <c r="X206" s="65"/>
      <c r="Y206" s="65"/>
      <c r="Z206" s="65"/>
    </row>
    <row r="207" ht="12.75" customHeight="1">
      <c r="A207" s="74" t="s">
        <v>713</v>
      </c>
      <c r="B207" s="85" t="s">
        <v>714</v>
      </c>
      <c r="C207" s="74" t="s">
        <v>717</v>
      </c>
      <c r="D207" s="74" t="s">
        <v>604</v>
      </c>
      <c r="E207" s="74" t="s">
        <v>625</v>
      </c>
      <c r="F207" s="74">
        <v>1.0</v>
      </c>
      <c r="G207" s="74"/>
      <c r="H207" s="74">
        <v>1.0</v>
      </c>
      <c r="I207" s="74"/>
      <c r="J207" s="74"/>
      <c r="K207" s="74"/>
      <c r="L207" s="74">
        <f t="shared" si="1"/>
        <v>2</v>
      </c>
      <c r="M207" s="76">
        <f t="shared" si="2"/>
        <v>0.3333333333</v>
      </c>
      <c r="N207" s="76">
        <f>AVERAGE(M207:M212)</f>
        <v>0.5</v>
      </c>
      <c r="O207" s="74"/>
      <c r="P207" s="65"/>
      <c r="Q207" s="65"/>
      <c r="R207" s="65"/>
      <c r="S207" s="65"/>
      <c r="T207" s="65"/>
      <c r="U207" s="65"/>
      <c r="V207" s="65"/>
      <c r="W207" s="65"/>
      <c r="X207" s="65"/>
      <c r="Y207" s="65"/>
      <c r="Z207" s="65"/>
    </row>
    <row r="208" ht="12.75" customHeight="1">
      <c r="A208" s="74" t="s">
        <v>713</v>
      </c>
      <c r="B208" s="85" t="s">
        <v>714</v>
      </c>
      <c r="C208" s="74" t="s">
        <v>717</v>
      </c>
      <c r="D208" s="74" t="s">
        <v>604</v>
      </c>
      <c r="E208" s="74" t="s">
        <v>626</v>
      </c>
      <c r="F208" s="74">
        <v>1.0</v>
      </c>
      <c r="G208" s="74"/>
      <c r="H208" s="74">
        <v>1.0</v>
      </c>
      <c r="I208" s="74">
        <v>1.0</v>
      </c>
      <c r="J208" s="74">
        <v>1.0</v>
      </c>
      <c r="K208" s="74"/>
      <c r="L208" s="74">
        <f t="shared" si="1"/>
        <v>4</v>
      </c>
      <c r="M208" s="76">
        <f t="shared" si="2"/>
        <v>0.6666666667</v>
      </c>
      <c r="N208" s="74"/>
      <c r="O208" s="74"/>
      <c r="P208" s="65"/>
      <c r="Q208" s="65"/>
      <c r="R208" s="65"/>
      <c r="S208" s="65"/>
      <c r="T208" s="65"/>
      <c r="U208" s="65"/>
      <c r="V208" s="65"/>
      <c r="W208" s="65"/>
      <c r="X208" s="65"/>
      <c r="Y208" s="65"/>
      <c r="Z208" s="65"/>
    </row>
    <row r="209" ht="12.75" customHeight="1">
      <c r="A209" s="74" t="s">
        <v>713</v>
      </c>
      <c r="B209" s="85" t="s">
        <v>714</v>
      </c>
      <c r="C209" s="74" t="s">
        <v>717</v>
      </c>
      <c r="D209" s="74" t="s">
        <v>604</v>
      </c>
      <c r="E209" s="74" t="s">
        <v>627</v>
      </c>
      <c r="F209" s="74">
        <v>1.0</v>
      </c>
      <c r="G209" s="74"/>
      <c r="H209" s="74">
        <v>1.0</v>
      </c>
      <c r="I209" s="74">
        <v>1.0</v>
      </c>
      <c r="J209" s="74"/>
      <c r="K209" s="74"/>
      <c r="L209" s="74">
        <f t="shared" si="1"/>
        <v>3</v>
      </c>
      <c r="M209" s="76">
        <f t="shared" si="2"/>
        <v>0.5</v>
      </c>
      <c r="N209" s="74"/>
      <c r="O209" s="74"/>
      <c r="P209" s="65"/>
      <c r="Q209" s="65"/>
      <c r="R209" s="65"/>
      <c r="S209" s="65"/>
      <c r="T209" s="65"/>
      <c r="U209" s="65"/>
      <c r="V209" s="65"/>
      <c r="W209" s="65"/>
      <c r="X209" s="65"/>
      <c r="Y209" s="65"/>
      <c r="Z209" s="65"/>
    </row>
    <row r="210" ht="12.75" customHeight="1">
      <c r="A210" s="74" t="s">
        <v>713</v>
      </c>
      <c r="B210" s="85" t="s">
        <v>714</v>
      </c>
      <c r="C210" s="74" t="s">
        <v>717</v>
      </c>
      <c r="D210" s="74" t="s">
        <v>604</v>
      </c>
      <c r="E210" s="74" t="s">
        <v>629</v>
      </c>
      <c r="F210" s="74">
        <v>1.0</v>
      </c>
      <c r="G210" s="74"/>
      <c r="H210" s="74">
        <v>1.0</v>
      </c>
      <c r="I210" s="74">
        <v>1.0</v>
      </c>
      <c r="J210" s="74"/>
      <c r="K210" s="74"/>
      <c r="L210" s="74">
        <f t="shared" si="1"/>
        <v>3</v>
      </c>
      <c r="M210" s="76">
        <f t="shared" si="2"/>
        <v>0.5</v>
      </c>
      <c r="N210" s="74"/>
      <c r="O210" s="74"/>
      <c r="P210" s="65"/>
      <c r="Q210" s="65"/>
      <c r="R210" s="65"/>
      <c r="S210" s="65"/>
      <c r="T210" s="65"/>
      <c r="U210" s="65"/>
      <c r="V210" s="65"/>
      <c r="W210" s="65"/>
      <c r="X210" s="65"/>
      <c r="Y210" s="65"/>
      <c r="Z210" s="65"/>
    </row>
    <row r="211" ht="12.75" customHeight="1">
      <c r="A211" s="74" t="s">
        <v>713</v>
      </c>
      <c r="B211" s="85" t="s">
        <v>714</v>
      </c>
      <c r="C211" s="74" t="s">
        <v>717</v>
      </c>
      <c r="D211" s="74" t="s">
        <v>604</v>
      </c>
      <c r="E211" s="74" t="s">
        <v>632</v>
      </c>
      <c r="F211" s="74">
        <v>1.0</v>
      </c>
      <c r="G211" s="74"/>
      <c r="H211" s="74">
        <v>1.0</v>
      </c>
      <c r="I211" s="74">
        <v>1.0</v>
      </c>
      <c r="J211" s="74"/>
      <c r="K211" s="74"/>
      <c r="L211" s="74">
        <f t="shared" si="1"/>
        <v>3</v>
      </c>
      <c r="M211" s="76">
        <f t="shared" si="2"/>
        <v>0.5</v>
      </c>
      <c r="N211" s="74"/>
      <c r="O211" s="74"/>
      <c r="P211" s="65"/>
      <c r="Q211" s="65"/>
      <c r="R211" s="65"/>
      <c r="S211" s="65"/>
      <c r="T211" s="65"/>
      <c r="U211" s="65"/>
      <c r="V211" s="65"/>
      <c r="W211" s="65"/>
      <c r="X211" s="65"/>
      <c r="Y211" s="65"/>
      <c r="Z211" s="65"/>
    </row>
    <row r="212" ht="12.75" customHeight="1">
      <c r="A212" s="74" t="s">
        <v>713</v>
      </c>
      <c r="B212" s="85" t="s">
        <v>714</v>
      </c>
      <c r="C212" s="74" t="s">
        <v>717</v>
      </c>
      <c r="D212" s="74" t="s">
        <v>604</v>
      </c>
      <c r="E212" s="74" t="s">
        <v>633</v>
      </c>
      <c r="F212" s="74">
        <v>1.0</v>
      </c>
      <c r="G212" s="74"/>
      <c r="H212" s="74">
        <v>1.0</v>
      </c>
      <c r="I212" s="74">
        <v>1.0</v>
      </c>
      <c r="J212" s="74"/>
      <c r="K212" s="74"/>
      <c r="L212" s="74">
        <f t="shared" si="1"/>
        <v>3</v>
      </c>
      <c r="M212" s="76">
        <f t="shared" si="2"/>
        <v>0.5</v>
      </c>
      <c r="N212" s="74"/>
      <c r="O212" s="74"/>
      <c r="P212" s="65"/>
      <c r="Q212" s="65"/>
      <c r="R212" s="65"/>
      <c r="S212" s="65"/>
      <c r="T212" s="65"/>
      <c r="U212" s="65"/>
      <c r="V212" s="65"/>
      <c r="W212" s="65"/>
      <c r="X212" s="65"/>
      <c r="Y212" s="65"/>
      <c r="Z212" s="65"/>
    </row>
    <row r="213" ht="12.75" customHeight="1">
      <c r="A213" s="74" t="s">
        <v>718</v>
      </c>
      <c r="B213" s="86" t="s">
        <v>719</v>
      </c>
      <c r="C213" s="74" t="s">
        <v>720</v>
      </c>
      <c r="D213" s="74" t="s">
        <v>603</v>
      </c>
      <c r="E213" s="74" t="s">
        <v>625</v>
      </c>
      <c r="F213" s="74">
        <v>1.0</v>
      </c>
      <c r="G213" s="74"/>
      <c r="H213" s="74">
        <v>1.0</v>
      </c>
      <c r="I213" s="74"/>
      <c r="J213" s="74"/>
      <c r="K213" s="74"/>
      <c r="L213" s="74">
        <f t="shared" si="1"/>
        <v>2</v>
      </c>
      <c r="M213" s="76">
        <f t="shared" si="2"/>
        <v>0.3333333333</v>
      </c>
      <c r="N213" s="76">
        <f>AVERAGE(M213:M217)</f>
        <v>0.3</v>
      </c>
      <c r="O213" s="76">
        <f>AVERAGE(M213:M221)</f>
        <v>0.3888888889</v>
      </c>
      <c r="P213" s="65"/>
      <c r="Q213" s="65"/>
      <c r="R213" s="65"/>
      <c r="S213" s="65"/>
      <c r="T213" s="65"/>
      <c r="U213" s="65"/>
      <c r="V213" s="65"/>
      <c r="W213" s="65"/>
      <c r="X213" s="65"/>
      <c r="Y213" s="65"/>
      <c r="Z213" s="65"/>
    </row>
    <row r="214" ht="12.75" customHeight="1">
      <c r="A214" s="74" t="s">
        <v>718</v>
      </c>
      <c r="B214" s="86" t="s">
        <v>719</v>
      </c>
      <c r="C214" s="74" t="s">
        <v>720</v>
      </c>
      <c r="D214" s="74" t="s">
        <v>603</v>
      </c>
      <c r="E214" s="74" t="s">
        <v>626</v>
      </c>
      <c r="F214" s="74">
        <v>1.0</v>
      </c>
      <c r="G214" s="74"/>
      <c r="H214" s="74">
        <v>1.0</v>
      </c>
      <c r="I214" s="74"/>
      <c r="J214" s="74"/>
      <c r="K214" s="74"/>
      <c r="L214" s="74">
        <f t="shared" si="1"/>
        <v>2</v>
      </c>
      <c r="M214" s="76">
        <f t="shared" si="2"/>
        <v>0.3333333333</v>
      </c>
      <c r="N214" s="74"/>
      <c r="O214" s="74"/>
      <c r="P214" s="65"/>
      <c r="Q214" s="65"/>
      <c r="R214" s="65"/>
      <c r="S214" s="65"/>
      <c r="T214" s="65"/>
      <c r="U214" s="65"/>
      <c r="V214" s="65"/>
      <c r="W214" s="65"/>
      <c r="X214" s="65"/>
      <c r="Y214" s="65"/>
      <c r="Z214" s="65"/>
    </row>
    <row r="215" ht="12.75" customHeight="1">
      <c r="A215" s="74" t="s">
        <v>718</v>
      </c>
      <c r="B215" s="86" t="s">
        <v>719</v>
      </c>
      <c r="C215" s="74" t="s">
        <v>720</v>
      </c>
      <c r="D215" s="74" t="s">
        <v>603</v>
      </c>
      <c r="E215" s="74" t="s">
        <v>627</v>
      </c>
      <c r="F215" s="74"/>
      <c r="G215" s="74"/>
      <c r="H215" s="74"/>
      <c r="I215" s="74"/>
      <c r="J215" s="74"/>
      <c r="K215" s="74"/>
      <c r="L215" s="74">
        <f t="shared" si="1"/>
        <v>0</v>
      </c>
      <c r="M215" s="76">
        <f t="shared" si="2"/>
        <v>0</v>
      </c>
      <c r="N215" s="74"/>
      <c r="O215" s="74"/>
      <c r="P215" s="65"/>
      <c r="Q215" s="65"/>
      <c r="R215" s="65"/>
      <c r="S215" s="65"/>
      <c r="T215" s="65"/>
      <c r="U215" s="65"/>
      <c r="V215" s="65"/>
      <c r="W215" s="65"/>
      <c r="X215" s="65"/>
      <c r="Y215" s="65"/>
      <c r="Z215" s="65"/>
    </row>
    <row r="216" ht="12.75" customHeight="1">
      <c r="A216" s="74" t="s">
        <v>718</v>
      </c>
      <c r="B216" s="86" t="s">
        <v>719</v>
      </c>
      <c r="C216" s="74" t="s">
        <v>720</v>
      </c>
      <c r="D216" s="74" t="s">
        <v>603</v>
      </c>
      <c r="E216" s="74" t="s">
        <v>629</v>
      </c>
      <c r="F216" s="74">
        <v>1.0</v>
      </c>
      <c r="G216" s="74"/>
      <c r="H216" s="74">
        <v>1.0</v>
      </c>
      <c r="I216" s="74">
        <v>1.0</v>
      </c>
      <c r="J216" s="74"/>
      <c r="K216" s="74"/>
      <c r="L216" s="74">
        <f t="shared" si="1"/>
        <v>3</v>
      </c>
      <c r="M216" s="76">
        <f t="shared" si="2"/>
        <v>0.5</v>
      </c>
      <c r="N216" s="74"/>
      <c r="O216" s="74"/>
      <c r="P216" s="65"/>
      <c r="Q216" s="65"/>
      <c r="R216" s="65"/>
      <c r="S216" s="65"/>
      <c r="T216" s="65"/>
      <c r="U216" s="65"/>
      <c r="V216" s="65"/>
      <c r="W216" s="65"/>
      <c r="X216" s="65"/>
      <c r="Y216" s="65"/>
      <c r="Z216" s="65"/>
    </row>
    <row r="217" ht="12.75" customHeight="1">
      <c r="A217" s="74" t="s">
        <v>718</v>
      </c>
      <c r="B217" s="86" t="s">
        <v>719</v>
      </c>
      <c r="C217" s="74" t="s">
        <v>720</v>
      </c>
      <c r="D217" s="74" t="s">
        <v>603</v>
      </c>
      <c r="E217" s="74" t="s">
        <v>632</v>
      </c>
      <c r="F217" s="74">
        <v>1.0</v>
      </c>
      <c r="G217" s="74"/>
      <c r="H217" s="74">
        <v>1.0</v>
      </c>
      <c r="I217" s="74"/>
      <c r="J217" s="74"/>
      <c r="K217" s="74"/>
      <c r="L217" s="74">
        <f t="shared" si="1"/>
        <v>2</v>
      </c>
      <c r="M217" s="76">
        <f t="shared" si="2"/>
        <v>0.3333333333</v>
      </c>
      <c r="N217" s="74"/>
      <c r="O217" s="74"/>
      <c r="P217" s="65"/>
      <c r="Q217" s="65"/>
      <c r="R217" s="65"/>
      <c r="S217" s="65"/>
      <c r="T217" s="65"/>
      <c r="U217" s="65"/>
      <c r="V217" s="65"/>
      <c r="W217" s="65"/>
      <c r="X217" s="65"/>
      <c r="Y217" s="65"/>
      <c r="Z217" s="65"/>
    </row>
    <row r="218" ht="12.75" customHeight="1">
      <c r="A218" s="74" t="s">
        <v>718</v>
      </c>
      <c r="B218" s="86" t="s">
        <v>719</v>
      </c>
      <c r="C218" s="74" t="s">
        <v>721</v>
      </c>
      <c r="D218" s="74" t="s">
        <v>604</v>
      </c>
      <c r="E218" s="74" t="s">
        <v>625</v>
      </c>
      <c r="F218" s="74">
        <v>1.0</v>
      </c>
      <c r="G218" s="74"/>
      <c r="H218" s="74">
        <v>1.0</v>
      </c>
      <c r="I218" s="74">
        <v>1.0</v>
      </c>
      <c r="J218" s="74"/>
      <c r="K218" s="74"/>
      <c r="L218" s="74">
        <f t="shared" si="1"/>
        <v>3</v>
      </c>
      <c r="M218" s="76">
        <f t="shared" si="2"/>
        <v>0.5</v>
      </c>
      <c r="N218" s="76">
        <f>AVERAGE(M218:M221)</f>
        <v>0.5</v>
      </c>
      <c r="O218" s="74"/>
      <c r="P218" s="65"/>
      <c r="Q218" s="65"/>
      <c r="R218" s="65"/>
      <c r="S218" s="65"/>
      <c r="T218" s="65"/>
      <c r="U218" s="65"/>
      <c r="V218" s="65"/>
      <c r="W218" s="65"/>
      <c r="X218" s="65"/>
      <c r="Y218" s="65"/>
      <c r="Z218" s="65"/>
    </row>
    <row r="219" ht="12.75" customHeight="1">
      <c r="A219" s="74" t="s">
        <v>718</v>
      </c>
      <c r="B219" s="86" t="s">
        <v>719</v>
      </c>
      <c r="C219" s="74" t="s">
        <v>721</v>
      </c>
      <c r="D219" s="74" t="s">
        <v>604</v>
      </c>
      <c r="E219" s="74" t="s">
        <v>626</v>
      </c>
      <c r="F219" s="74">
        <v>1.0</v>
      </c>
      <c r="G219" s="74"/>
      <c r="H219" s="74">
        <v>1.0</v>
      </c>
      <c r="I219" s="74">
        <v>1.0</v>
      </c>
      <c r="J219" s="74"/>
      <c r="K219" s="74"/>
      <c r="L219" s="74">
        <f t="shared" si="1"/>
        <v>3</v>
      </c>
      <c r="M219" s="76">
        <f t="shared" si="2"/>
        <v>0.5</v>
      </c>
      <c r="N219" s="74"/>
      <c r="O219" s="74"/>
      <c r="P219" s="65"/>
      <c r="Q219" s="65"/>
      <c r="R219" s="65"/>
      <c r="S219" s="65"/>
      <c r="T219" s="65"/>
      <c r="U219" s="65"/>
      <c r="V219" s="65"/>
      <c r="W219" s="65"/>
      <c r="X219" s="65"/>
      <c r="Y219" s="65"/>
      <c r="Z219" s="65"/>
    </row>
    <row r="220" ht="12.75" customHeight="1">
      <c r="A220" s="74" t="s">
        <v>718</v>
      </c>
      <c r="B220" s="86" t="s">
        <v>719</v>
      </c>
      <c r="C220" s="74" t="s">
        <v>721</v>
      </c>
      <c r="D220" s="74" t="s">
        <v>604</v>
      </c>
      <c r="E220" s="74" t="s">
        <v>627</v>
      </c>
      <c r="F220" s="74">
        <v>1.0</v>
      </c>
      <c r="G220" s="74"/>
      <c r="H220" s="74">
        <v>1.0</v>
      </c>
      <c r="I220" s="74">
        <v>1.0</v>
      </c>
      <c r="J220" s="74"/>
      <c r="K220" s="74"/>
      <c r="L220" s="74">
        <f t="shared" si="1"/>
        <v>3</v>
      </c>
      <c r="M220" s="76">
        <f t="shared" si="2"/>
        <v>0.5</v>
      </c>
      <c r="N220" s="74"/>
      <c r="O220" s="74"/>
      <c r="P220" s="65"/>
      <c r="Q220" s="65"/>
      <c r="R220" s="65"/>
      <c r="S220" s="65"/>
      <c r="T220" s="65"/>
      <c r="U220" s="65"/>
      <c r="V220" s="65"/>
      <c r="W220" s="65"/>
      <c r="X220" s="65"/>
      <c r="Y220" s="65"/>
      <c r="Z220" s="65"/>
    </row>
    <row r="221" ht="12.75" customHeight="1">
      <c r="A221" s="74" t="s">
        <v>718</v>
      </c>
      <c r="B221" s="86" t="s">
        <v>719</v>
      </c>
      <c r="C221" s="74" t="s">
        <v>721</v>
      </c>
      <c r="D221" s="74" t="s">
        <v>604</v>
      </c>
      <c r="E221" s="74" t="s">
        <v>629</v>
      </c>
      <c r="F221" s="74">
        <v>1.0</v>
      </c>
      <c r="G221" s="74"/>
      <c r="H221" s="74">
        <v>1.0</v>
      </c>
      <c r="I221" s="74">
        <v>1.0</v>
      </c>
      <c r="J221" s="74"/>
      <c r="K221" s="74"/>
      <c r="L221" s="74">
        <f t="shared" si="1"/>
        <v>3</v>
      </c>
      <c r="M221" s="76">
        <f t="shared" si="2"/>
        <v>0.5</v>
      </c>
      <c r="N221" s="74"/>
      <c r="O221" s="74"/>
      <c r="P221" s="65"/>
      <c r="Q221" s="65"/>
      <c r="R221" s="65"/>
      <c r="S221" s="65"/>
      <c r="T221" s="65"/>
      <c r="U221" s="65"/>
      <c r="V221" s="65"/>
      <c r="W221" s="65"/>
      <c r="X221" s="65"/>
      <c r="Y221" s="65"/>
      <c r="Z221" s="65"/>
    </row>
    <row r="222" ht="12.75" customHeight="1">
      <c r="A222" s="74" t="s">
        <v>722</v>
      </c>
      <c r="B222" s="85" t="s">
        <v>723</v>
      </c>
      <c r="C222" s="74" t="s">
        <v>724</v>
      </c>
      <c r="D222" s="74" t="s">
        <v>603</v>
      </c>
      <c r="E222" s="74" t="s">
        <v>625</v>
      </c>
      <c r="F222" s="74">
        <v>1.0</v>
      </c>
      <c r="G222" s="74"/>
      <c r="H222" s="74">
        <v>1.0</v>
      </c>
      <c r="I222" s="74">
        <v>1.0</v>
      </c>
      <c r="J222" s="74"/>
      <c r="K222" s="74"/>
      <c r="L222" s="74">
        <f t="shared" si="1"/>
        <v>3</v>
      </c>
      <c r="M222" s="76">
        <f t="shared" si="2"/>
        <v>0.5</v>
      </c>
      <c r="N222" s="76">
        <f t="shared" ref="N222:O222" si="3">AVERAGE(M222:M224)</f>
        <v>0.3888888889</v>
      </c>
      <c r="O222" s="76">
        <f t="shared" si="3"/>
        <v>0.3888888889</v>
      </c>
      <c r="P222" s="65"/>
      <c r="Q222" s="65"/>
      <c r="R222" s="65"/>
      <c r="S222" s="65"/>
      <c r="T222" s="65"/>
      <c r="U222" s="65"/>
      <c r="V222" s="65"/>
      <c r="W222" s="65"/>
      <c r="X222" s="65"/>
      <c r="Y222" s="65"/>
      <c r="Z222" s="65"/>
    </row>
    <row r="223" ht="12.75" customHeight="1">
      <c r="A223" s="74" t="s">
        <v>722</v>
      </c>
      <c r="B223" s="85" t="s">
        <v>723</v>
      </c>
      <c r="C223" s="74" t="s">
        <v>724</v>
      </c>
      <c r="D223" s="74" t="s">
        <v>603</v>
      </c>
      <c r="E223" s="74" t="s">
        <v>626</v>
      </c>
      <c r="F223" s="74">
        <v>1.0</v>
      </c>
      <c r="G223" s="74"/>
      <c r="H223" s="74">
        <v>1.0</v>
      </c>
      <c r="I223" s="74"/>
      <c r="J223" s="74"/>
      <c r="K223" s="74"/>
      <c r="L223" s="74">
        <f t="shared" si="1"/>
        <v>2</v>
      </c>
      <c r="M223" s="76">
        <f t="shared" si="2"/>
        <v>0.3333333333</v>
      </c>
      <c r="N223" s="74"/>
      <c r="O223" s="74"/>
      <c r="P223" s="65"/>
      <c r="Q223" s="65"/>
      <c r="R223" s="65"/>
      <c r="S223" s="65"/>
      <c r="T223" s="65"/>
      <c r="U223" s="65"/>
      <c r="V223" s="65"/>
      <c r="W223" s="65"/>
      <c r="X223" s="65"/>
      <c r="Y223" s="65"/>
      <c r="Z223" s="65"/>
    </row>
    <row r="224" ht="12.75" customHeight="1">
      <c r="A224" s="74" t="s">
        <v>722</v>
      </c>
      <c r="B224" s="85" t="s">
        <v>723</v>
      </c>
      <c r="C224" s="74" t="s">
        <v>724</v>
      </c>
      <c r="D224" s="74" t="s">
        <v>603</v>
      </c>
      <c r="E224" s="74" t="s">
        <v>627</v>
      </c>
      <c r="F224" s="74">
        <v>1.0</v>
      </c>
      <c r="G224" s="74"/>
      <c r="H224" s="74">
        <v>1.0</v>
      </c>
      <c r="I224" s="74"/>
      <c r="J224" s="74"/>
      <c r="K224" s="74"/>
      <c r="L224" s="74">
        <f t="shared" si="1"/>
        <v>2</v>
      </c>
      <c r="M224" s="76">
        <f t="shared" si="2"/>
        <v>0.3333333333</v>
      </c>
      <c r="N224" s="74"/>
      <c r="O224" s="74"/>
      <c r="P224" s="65"/>
      <c r="Q224" s="65"/>
      <c r="R224" s="65"/>
      <c r="S224" s="65"/>
      <c r="T224" s="65"/>
      <c r="U224" s="65"/>
      <c r="V224" s="65"/>
      <c r="W224" s="65"/>
      <c r="X224" s="65"/>
      <c r="Y224" s="65"/>
      <c r="Z224" s="65"/>
    </row>
    <row r="225" ht="12.75" customHeight="1">
      <c r="A225" s="74" t="s">
        <v>725</v>
      </c>
      <c r="B225" s="85" t="s">
        <v>726</v>
      </c>
      <c r="C225" s="74" t="s">
        <v>727</v>
      </c>
      <c r="D225" s="74" t="s">
        <v>603</v>
      </c>
      <c r="E225" s="74" t="s">
        <v>625</v>
      </c>
      <c r="F225" s="74">
        <v>1.0</v>
      </c>
      <c r="G225" s="74"/>
      <c r="H225" s="74">
        <v>1.0</v>
      </c>
      <c r="I225" s="74">
        <v>1.0</v>
      </c>
      <c r="J225" s="74">
        <v>1.0</v>
      </c>
      <c r="K225" s="74">
        <v>1.0</v>
      </c>
      <c r="L225" s="74">
        <f t="shared" si="1"/>
        <v>5</v>
      </c>
      <c r="M225" s="76">
        <f t="shared" si="2"/>
        <v>0.8333333333</v>
      </c>
      <c r="N225" s="76">
        <f t="shared" ref="N225:O225" si="4">AVERAGE(M225:M232)</f>
        <v>0.625</v>
      </c>
      <c r="O225" s="76">
        <f t="shared" si="4"/>
        <v>0.625</v>
      </c>
      <c r="P225" s="65"/>
      <c r="Q225" s="65"/>
      <c r="R225" s="65"/>
      <c r="S225" s="65"/>
      <c r="T225" s="65"/>
      <c r="U225" s="65"/>
      <c r="V225" s="65"/>
      <c r="W225" s="65"/>
      <c r="X225" s="65"/>
      <c r="Y225" s="65"/>
      <c r="Z225" s="65"/>
    </row>
    <row r="226" ht="12.75" customHeight="1">
      <c r="A226" s="74" t="s">
        <v>725</v>
      </c>
      <c r="B226" s="85" t="s">
        <v>726</v>
      </c>
      <c r="C226" s="74" t="s">
        <v>727</v>
      </c>
      <c r="D226" s="74" t="s">
        <v>603</v>
      </c>
      <c r="E226" s="74" t="s">
        <v>626</v>
      </c>
      <c r="F226" s="74">
        <v>1.0</v>
      </c>
      <c r="G226" s="74">
        <v>1.0</v>
      </c>
      <c r="H226" s="74">
        <v>1.0</v>
      </c>
      <c r="I226" s="74">
        <v>1.0</v>
      </c>
      <c r="J226" s="74"/>
      <c r="K226" s="74"/>
      <c r="L226" s="74">
        <f t="shared" si="1"/>
        <v>4</v>
      </c>
      <c r="M226" s="76">
        <f t="shared" si="2"/>
        <v>0.6666666667</v>
      </c>
      <c r="N226" s="74"/>
      <c r="O226" s="74"/>
      <c r="P226" s="65"/>
      <c r="Q226" s="65"/>
      <c r="R226" s="65"/>
      <c r="S226" s="65"/>
      <c r="T226" s="65"/>
      <c r="U226" s="65"/>
      <c r="V226" s="65"/>
      <c r="W226" s="65"/>
      <c r="X226" s="65"/>
      <c r="Y226" s="65"/>
      <c r="Z226" s="65"/>
    </row>
    <row r="227" ht="12.75" customHeight="1">
      <c r="A227" s="74" t="s">
        <v>725</v>
      </c>
      <c r="B227" s="85" t="s">
        <v>726</v>
      </c>
      <c r="C227" s="74" t="s">
        <v>727</v>
      </c>
      <c r="D227" s="74" t="s">
        <v>603</v>
      </c>
      <c r="E227" s="74" t="s">
        <v>627</v>
      </c>
      <c r="F227" s="74">
        <v>1.0</v>
      </c>
      <c r="G227" s="74">
        <v>1.0</v>
      </c>
      <c r="H227" s="74">
        <v>1.0</v>
      </c>
      <c r="I227" s="74">
        <v>1.0</v>
      </c>
      <c r="J227" s="74"/>
      <c r="K227" s="74"/>
      <c r="L227" s="74">
        <f t="shared" si="1"/>
        <v>4</v>
      </c>
      <c r="M227" s="76">
        <f t="shared" si="2"/>
        <v>0.6666666667</v>
      </c>
      <c r="N227" s="74"/>
      <c r="O227" s="74"/>
      <c r="P227" s="65"/>
      <c r="Q227" s="65"/>
      <c r="R227" s="65"/>
      <c r="S227" s="65"/>
      <c r="T227" s="65"/>
      <c r="U227" s="65"/>
      <c r="V227" s="65"/>
      <c r="W227" s="65"/>
      <c r="X227" s="65"/>
      <c r="Y227" s="65"/>
      <c r="Z227" s="65"/>
    </row>
    <row r="228" ht="12.75" customHeight="1">
      <c r="A228" s="74" t="s">
        <v>725</v>
      </c>
      <c r="B228" s="85" t="s">
        <v>726</v>
      </c>
      <c r="C228" s="74" t="s">
        <v>727</v>
      </c>
      <c r="D228" s="74" t="s">
        <v>603</v>
      </c>
      <c r="E228" s="74" t="s">
        <v>629</v>
      </c>
      <c r="F228" s="74">
        <v>1.0</v>
      </c>
      <c r="G228" s="74">
        <v>1.0</v>
      </c>
      <c r="H228" s="74">
        <v>1.0</v>
      </c>
      <c r="I228" s="74">
        <v>1.0</v>
      </c>
      <c r="J228" s="74"/>
      <c r="K228" s="74"/>
      <c r="L228" s="74">
        <f t="shared" si="1"/>
        <v>4</v>
      </c>
      <c r="M228" s="76">
        <f t="shared" si="2"/>
        <v>0.6666666667</v>
      </c>
      <c r="N228" s="74"/>
      <c r="O228" s="74"/>
      <c r="P228" s="65"/>
      <c r="Q228" s="65"/>
      <c r="R228" s="65"/>
      <c r="S228" s="65"/>
      <c r="T228" s="65"/>
      <c r="U228" s="65"/>
      <c r="V228" s="65"/>
      <c r="W228" s="65"/>
      <c r="X228" s="65"/>
      <c r="Y228" s="65"/>
      <c r="Z228" s="65"/>
    </row>
    <row r="229" ht="12.75" customHeight="1">
      <c r="A229" s="74" t="s">
        <v>725</v>
      </c>
      <c r="B229" s="85" t="s">
        <v>726</v>
      </c>
      <c r="C229" s="74" t="s">
        <v>727</v>
      </c>
      <c r="D229" s="74" t="s">
        <v>603</v>
      </c>
      <c r="E229" s="74" t="s">
        <v>632</v>
      </c>
      <c r="F229" s="74">
        <v>1.0</v>
      </c>
      <c r="G229" s="74">
        <v>1.0</v>
      </c>
      <c r="H229" s="74">
        <v>1.0</v>
      </c>
      <c r="I229" s="74">
        <v>1.0</v>
      </c>
      <c r="J229" s="74"/>
      <c r="K229" s="74"/>
      <c r="L229" s="74">
        <f t="shared" si="1"/>
        <v>4</v>
      </c>
      <c r="M229" s="76">
        <f t="shared" si="2"/>
        <v>0.6666666667</v>
      </c>
      <c r="N229" s="74"/>
      <c r="O229" s="74"/>
      <c r="P229" s="65"/>
      <c r="Q229" s="65"/>
      <c r="R229" s="65"/>
      <c r="S229" s="65"/>
      <c r="T229" s="65"/>
      <c r="U229" s="65"/>
      <c r="V229" s="65"/>
      <c r="W229" s="65"/>
      <c r="X229" s="65"/>
      <c r="Y229" s="65"/>
      <c r="Z229" s="65"/>
    </row>
    <row r="230" ht="12.75" customHeight="1">
      <c r="A230" s="74" t="s">
        <v>725</v>
      </c>
      <c r="B230" s="85" t="s">
        <v>726</v>
      </c>
      <c r="C230" s="74" t="s">
        <v>727</v>
      </c>
      <c r="D230" s="74" t="s">
        <v>603</v>
      </c>
      <c r="E230" s="74" t="s">
        <v>633</v>
      </c>
      <c r="F230" s="74">
        <v>1.0</v>
      </c>
      <c r="G230" s="74"/>
      <c r="H230" s="74"/>
      <c r="I230" s="74">
        <v>1.0</v>
      </c>
      <c r="J230" s="74"/>
      <c r="K230" s="74"/>
      <c r="L230" s="74">
        <f t="shared" si="1"/>
        <v>2</v>
      </c>
      <c r="M230" s="76">
        <f t="shared" si="2"/>
        <v>0.3333333333</v>
      </c>
      <c r="N230" s="74"/>
      <c r="O230" s="74"/>
      <c r="P230" s="65"/>
      <c r="Q230" s="65"/>
      <c r="R230" s="65"/>
      <c r="S230" s="65"/>
      <c r="T230" s="65"/>
      <c r="U230" s="65"/>
      <c r="V230" s="65"/>
      <c r="W230" s="65"/>
      <c r="X230" s="65"/>
      <c r="Y230" s="65"/>
      <c r="Z230" s="65"/>
    </row>
    <row r="231" ht="12.75" customHeight="1">
      <c r="A231" s="74" t="s">
        <v>725</v>
      </c>
      <c r="B231" s="85" t="s">
        <v>726</v>
      </c>
      <c r="C231" s="74" t="s">
        <v>727</v>
      </c>
      <c r="D231" s="74" t="s">
        <v>603</v>
      </c>
      <c r="E231" s="74" t="s">
        <v>651</v>
      </c>
      <c r="F231" s="74">
        <v>1.0</v>
      </c>
      <c r="G231" s="74"/>
      <c r="H231" s="74">
        <v>1.0</v>
      </c>
      <c r="I231" s="74">
        <v>1.0</v>
      </c>
      <c r="J231" s="74"/>
      <c r="K231" s="74"/>
      <c r="L231" s="74">
        <f t="shared" si="1"/>
        <v>3</v>
      </c>
      <c r="M231" s="76">
        <f t="shared" si="2"/>
        <v>0.5</v>
      </c>
      <c r="N231" s="74"/>
      <c r="O231" s="74"/>
      <c r="P231" s="65"/>
      <c r="Q231" s="65"/>
      <c r="R231" s="65"/>
      <c r="S231" s="65"/>
      <c r="T231" s="65"/>
      <c r="U231" s="65"/>
      <c r="V231" s="65"/>
      <c r="W231" s="65"/>
      <c r="X231" s="65"/>
      <c r="Y231" s="65"/>
      <c r="Z231" s="65"/>
    </row>
    <row r="232" ht="12.75" customHeight="1">
      <c r="A232" s="74" t="s">
        <v>725</v>
      </c>
      <c r="B232" s="85" t="s">
        <v>726</v>
      </c>
      <c r="C232" s="74" t="s">
        <v>727</v>
      </c>
      <c r="D232" s="74" t="s">
        <v>603</v>
      </c>
      <c r="E232" s="74" t="s">
        <v>728</v>
      </c>
      <c r="F232" s="74">
        <v>1.0</v>
      </c>
      <c r="G232" s="74"/>
      <c r="H232" s="74">
        <v>1.0</v>
      </c>
      <c r="I232" s="74">
        <v>1.0</v>
      </c>
      <c r="J232" s="74">
        <v>1.0</v>
      </c>
      <c r="K232" s="74"/>
      <c r="L232" s="74">
        <f t="shared" si="1"/>
        <v>4</v>
      </c>
      <c r="M232" s="76">
        <f t="shared" si="2"/>
        <v>0.6666666667</v>
      </c>
      <c r="N232" s="74"/>
      <c r="O232" s="74"/>
      <c r="P232" s="65"/>
      <c r="Q232" s="65"/>
      <c r="R232" s="65"/>
      <c r="S232" s="65"/>
      <c r="T232" s="65"/>
      <c r="U232" s="65"/>
      <c r="V232" s="65"/>
      <c r="W232" s="65"/>
      <c r="X232" s="65"/>
      <c r="Y232" s="65"/>
      <c r="Z232" s="65"/>
    </row>
    <row r="233" ht="12.75" customHeight="1">
      <c r="A233" s="74" t="s">
        <v>729</v>
      </c>
      <c r="B233" s="75" t="s">
        <v>730</v>
      </c>
      <c r="C233" s="74" t="s">
        <v>731</v>
      </c>
      <c r="D233" s="74" t="s">
        <v>603</v>
      </c>
      <c r="E233" s="74" t="s">
        <v>625</v>
      </c>
      <c r="F233" s="74">
        <v>1.0</v>
      </c>
      <c r="G233" s="74"/>
      <c r="H233" s="74">
        <v>1.0</v>
      </c>
      <c r="I233" s="74"/>
      <c r="J233" s="74"/>
      <c r="K233" s="74"/>
      <c r="L233" s="74">
        <f t="shared" si="1"/>
        <v>2</v>
      </c>
      <c r="M233" s="76">
        <f t="shared" si="2"/>
        <v>0.3333333333</v>
      </c>
      <c r="N233" s="76">
        <f>AVERAGE(M233:M236)</f>
        <v>0.2916666667</v>
      </c>
      <c r="O233" s="76">
        <f>AVERAGE(M233:M238)</f>
        <v>0.3055555556</v>
      </c>
      <c r="P233" s="65"/>
      <c r="Q233" s="65"/>
      <c r="R233" s="65"/>
      <c r="S233" s="65"/>
      <c r="T233" s="65"/>
      <c r="U233" s="65"/>
      <c r="V233" s="65"/>
      <c r="W233" s="65"/>
      <c r="X233" s="65"/>
      <c r="Y233" s="65"/>
      <c r="Z233" s="65"/>
    </row>
    <row r="234" ht="12.75" customHeight="1">
      <c r="A234" s="74" t="s">
        <v>729</v>
      </c>
      <c r="B234" s="75" t="s">
        <v>730</v>
      </c>
      <c r="C234" s="74" t="s">
        <v>731</v>
      </c>
      <c r="D234" s="74" t="s">
        <v>603</v>
      </c>
      <c r="E234" s="74" t="s">
        <v>626</v>
      </c>
      <c r="F234" s="74">
        <v>1.0</v>
      </c>
      <c r="G234" s="74"/>
      <c r="H234" s="74">
        <v>1.0</v>
      </c>
      <c r="I234" s="74"/>
      <c r="J234" s="74"/>
      <c r="K234" s="74"/>
      <c r="L234" s="74">
        <f t="shared" si="1"/>
        <v>2</v>
      </c>
      <c r="M234" s="76">
        <f t="shared" si="2"/>
        <v>0.3333333333</v>
      </c>
      <c r="N234" s="74"/>
      <c r="O234" s="74"/>
      <c r="P234" s="65"/>
      <c r="Q234" s="65"/>
      <c r="R234" s="65"/>
      <c r="S234" s="65"/>
      <c r="T234" s="65"/>
      <c r="U234" s="65"/>
      <c r="V234" s="65"/>
      <c r="W234" s="65"/>
      <c r="X234" s="65"/>
      <c r="Y234" s="65"/>
      <c r="Z234" s="65"/>
    </row>
    <row r="235" ht="12.75" customHeight="1">
      <c r="A235" s="74" t="s">
        <v>729</v>
      </c>
      <c r="B235" s="75" t="s">
        <v>730</v>
      </c>
      <c r="C235" s="74" t="s">
        <v>731</v>
      </c>
      <c r="D235" s="74" t="s">
        <v>603</v>
      </c>
      <c r="E235" s="74" t="s">
        <v>627</v>
      </c>
      <c r="F235" s="74">
        <v>1.0</v>
      </c>
      <c r="G235" s="74"/>
      <c r="H235" s="74"/>
      <c r="I235" s="74"/>
      <c r="J235" s="74"/>
      <c r="K235" s="74"/>
      <c r="L235" s="74">
        <f t="shared" si="1"/>
        <v>1</v>
      </c>
      <c r="M235" s="76">
        <f t="shared" si="2"/>
        <v>0.1666666667</v>
      </c>
      <c r="N235" s="74"/>
      <c r="O235" s="74"/>
      <c r="P235" s="65"/>
      <c r="Q235" s="65"/>
      <c r="R235" s="65"/>
      <c r="S235" s="65"/>
      <c r="T235" s="65"/>
      <c r="U235" s="65"/>
      <c r="V235" s="65"/>
      <c r="W235" s="65"/>
      <c r="X235" s="65"/>
      <c r="Y235" s="65"/>
      <c r="Z235" s="65"/>
    </row>
    <row r="236" ht="12.75" customHeight="1">
      <c r="A236" s="74" t="s">
        <v>729</v>
      </c>
      <c r="B236" s="75" t="s">
        <v>730</v>
      </c>
      <c r="C236" s="74" t="s">
        <v>731</v>
      </c>
      <c r="D236" s="74" t="s">
        <v>603</v>
      </c>
      <c r="E236" s="74" t="s">
        <v>629</v>
      </c>
      <c r="F236" s="74">
        <v>1.0</v>
      </c>
      <c r="G236" s="74"/>
      <c r="H236" s="74">
        <v>1.0</v>
      </c>
      <c r="I236" s="74"/>
      <c r="J236" s="74"/>
      <c r="K236" s="74"/>
      <c r="L236" s="74">
        <f t="shared" si="1"/>
        <v>2</v>
      </c>
      <c r="M236" s="76">
        <f t="shared" si="2"/>
        <v>0.3333333333</v>
      </c>
      <c r="N236" s="74"/>
      <c r="O236" s="74"/>
      <c r="P236" s="65"/>
      <c r="Q236" s="65"/>
      <c r="R236" s="65"/>
      <c r="S236" s="65"/>
      <c r="T236" s="65"/>
      <c r="U236" s="65"/>
      <c r="V236" s="65"/>
      <c r="W236" s="65"/>
      <c r="X236" s="65"/>
      <c r="Y236" s="65"/>
      <c r="Z236" s="65"/>
    </row>
    <row r="237" ht="12.75" customHeight="1">
      <c r="A237" s="74" t="s">
        <v>729</v>
      </c>
      <c r="B237" s="75" t="s">
        <v>730</v>
      </c>
      <c r="C237" s="74" t="s">
        <v>732</v>
      </c>
      <c r="D237" s="74" t="s">
        <v>603</v>
      </c>
      <c r="E237" s="74" t="s">
        <v>625</v>
      </c>
      <c r="F237" s="74">
        <v>1.0</v>
      </c>
      <c r="G237" s="74"/>
      <c r="H237" s="74">
        <v>1.0</v>
      </c>
      <c r="I237" s="74"/>
      <c r="J237" s="74"/>
      <c r="K237" s="74"/>
      <c r="L237" s="74">
        <f t="shared" si="1"/>
        <v>2</v>
      </c>
      <c r="M237" s="76">
        <f t="shared" si="2"/>
        <v>0.3333333333</v>
      </c>
      <c r="N237" s="76">
        <f>AVERAGE(M237:M238)</f>
        <v>0.3333333333</v>
      </c>
      <c r="O237" s="74"/>
      <c r="P237" s="65"/>
      <c r="Q237" s="65"/>
      <c r="R237" s="65"/>
      <c r="S237" s="65"/>
      <c r="T237" s="65"/>
      <c r="U237" s="65"/>
      <c r="V237" s="65"/>
      <c r="W237" s="65"/>
      <c r="X237" s="65"/>
      <c r="Y237" s="65"/>
      <c r="Z237" s="65"/>
    </row>
    <row r="238" ht="12.75" customHeight="1">
      <c r="A238" s="74" t="s">
        <v>729</v>
      </c>
      <c r="B238" s="75" t="s">
        <v>730</v>
      </c>
      <c r="C238" s="74" t="s">
        <v>732</v>
      </c>
      <c r="D238" s="74" t="s">
        <v>603</v>
      </c>
      <c r="E238" s="74" t="s">
        <v>626</v>
      </c>
      <c r="F238" s="74">
        <v>1.0</v>
      </c>
      <c r="G238" s="74"/>
      <c r="H238" s="74">
        <v>1.0</v>
      </c>
      <c r="I238" s="74"/>
      <c r="J238" s="74"/>
      <c r="K238" s="74"/>
      <c r="L238" s="74">
        <f t="shared" si="1"/>
        <v>2</v>
      </c>
      <c r="M238" s="76">
        <f t="shared" si="2"/>
        <v>0.3333333333</v>
      </c>
      <c r="N238" s="74"/>
      <c r="O238" s="74"/>
      <c r="P238" s="65"/>
      <c r="Q238" s="65"/>
      <c r="R238" s="65"/>
      <c r="S238" s="65"/>
      <c r="T238" s="65"/>
      <c r="U238" s="65"/>
      <c r="V238" s="65"/>
      <c r="W238" s="65"/>
      <c r="X238" s="65"/>
      <c r="Y238" s="65"/>
      <c r="Z238" s="65"/>
    </row>
    <row r="239" ht="12.75" customHeight="1">
      <c r="A239" s="74" t="s">
        <v>733</v>
      </c>
      <c r="B239" s="75" t="s">
        <v>734</v>
      </c>
      <c r="C239" s="74" t="s">
        <v>735</v>
      </c>
      <c r="D239" s="74" t="s">
        <v>603</v>
      </c>
      <c r="E239" s="74" t="s">
        <v>625</v>
      </c>
      <c r="F239" s="74"/>
      <c r="G239" s="74"/>
      <c r="H239" s="74"/>
      <c r="I239" s="74"/>
      <c r="J239" s="74"/>
      <c r="K239" s="74"/>
      <c r="L239" s="74">
        <f t="shared" si="1"/>
        <v>0</v>
      </c>
      <c r="M239" s="76">
        <f t="shared" si="2"/>
        <v>0</v>
      </c>
      <c r="N239" s="76">
        <f t="shared" ref="N239:O239" si="5">AVERAGE(M239:M244)</f>
        <v>0.3333333333</v>
      </c>
      <c r="O239" s="76">
        <f t="shared" si="5"/>
        <v>0.3333333333</v>
      </c>
      <c r="P239" s="65"/>
      <c r="Q239" s="65"/>
      <c r="R239" s="65"/>
      <c r="S239" s="65"/>
      <c r="T239" s="65"/>
      <c r="U239" s="65"/>
      <c r="V239" s="65"/>
      <c r="W239" s="65"/>
      <c r="X239" s="65"/>
      <c r="Y239" s="65"/>
      <c r="Z239" s="65"/>
    </row>
    <row r="240" ht="12.75" customHeight="1">
      <c r="A240" s="74" t="s">
        <v>733</v>
      </c>
      <c r="B240" s="75" t="s">
        <v>734</v>
      </c>
      <c r="C240" s="74" t="s">
        <v>735</v>
      </c>
      <c r="D240" s="74" t="s">
        <v>603</v>
      </c>
      <c r="E240" s="74" t="s">
        <v>626</v>
      </c>
      <c r="F240" s="74">
        <v>1.0</v>
      </c>
      <c r="G240" s="74"/>
      <c r="H240" s="74">
        <v>1.0</v>
      </c>
      <c r="I240" s="74"/>
      <c r="J240" s="74"/>
      <c r="K240" s="74"/>
      <c r="L240" s="74">
        <f t="shared" si="1"/>
        <v>2</v>
      </c>
      <c r="M240" s="76">
        <f t="shared" si="2"/>
        <v>0.3333333333</v>
      </c>
      <c r="N240" s="74"/>
      <c r="O240" s="74"/>
      <c r="P240" s="65"/>
      <c r="Q240" s="65"/>
      <c r="R240" s="65"/>
      <c r="S240" s="65"/>
      <c r="T240" s="65"/>
      <c r="U240" s="65"/>
      <c r="V240" s="65"/>
      <c r="W240" s="65"/>
      <c r="X240" s="65"/>
      <c r="Y240" s="65"/>
      <c r="Z240" s="65"/>
    </row>
    <row r="241" ht="12.75" customHeight="1">
      <c r="A241" s="74" t="s">
        <v>733</v>
      </c>
      <c r="B241" s="75" t="s">
        <v>734</v>
      </c>
      <c r="C241" s="74" t="s">
        <v>735</v>
      </c>
      <c r="D241" s="74" t="s">
        <v>603</v>
      </c>
      <c r="E241" s="74" t="s">
        <v>627</v>
      </c>
      <c r="F241" s="74">
        <v>1.0</v>
      </c>
      <c r="G241" s="74"/>
      <c r="H241" s="74"/>
      <c r="I241" s="74">
        <v>1.0</v>
      </c>
      <c r="J241" s="74"/>
      <c r="K241" s="74"/>
      <c r="L241" s="74">
        <f t="shared" si="1"/>
        <v>2</v>
      </c>
      <c r="M241" s="76">
        <f t="shared" si="2"/>
        <v>0.3333333333</v>
      </c>
      <c r="N241" s="74"/>
      <c r="O241" s="74"/>
      <c r="P241" s="65"/>
      <c r="Q241" s="65"/>
      <c r="R241" s="65"/>
      <c r="S241" s="65"/>
      <c r="T241" s="65"/>
      <c r="U241" s="65"/>
      <c r="V241" s="65"/>
      <c r="W241" s="65"/>
      <c r="X241" s="65"/>
      <c r="Y241" s="65"/>
      <c r="Z241" s="65"/>
    </row>
    <row r="242" ht="12.75" customHeight="1">
      <c r="A242" s="74" t="s">
        <v>733</v>
      </c>
      <c r="B242" s="75" t="s">
        <v>734</v>
      </c>
      <c r="C242" s="74" t="s">
        <v>735</v>
      </c>
      <c r="D242" s="74" t="s">
        <v>603</v>
      </c>
      <c r="E242" s="74" t="s">
        <v>629</v>
      </c>
      <c r="F242" s="74">
        <v>1.0</v>
      </c>
      <c r="G242" s="74"/>
      <c r="H242" s="74">
        <v>1.0</v>
      </c>
      <c r="I242" s="74"/>
      <c r="J242" s="74"/>
      <c r="K242" s="74"/>
      <c r="L242" s="74">
        <f t="shared" si="1"/>
        <v>2</v>
      </c>
      <c r="M242" s="76">
        <f t="shared" si="2"/>
        <v>0.3333333333</v>
      </c>
      <c r="N242" s="74"/>
      <c r="O242" s="74"/>
      <c r="P242" s="65"/>
      <c r="Q242" s="65"/>
      <c r="R242" s="65"/>
      <c r="S242" s="65"/>
      <c r="T242" s="65"/>
      <c r="U242" s="65"/>
      <c r="V242" s="65"/>
      <c r="W242" s="65"/>
      <c r="X242" s="65"/>
      <c r="Y242" s="65"/>
      <c r="Z242" s="65"/>
    </row>
    <row r="243" ht="12.75" customHeight="1">
      <c r="A243" s="74" t="s">
        <v>733</v>
      </c>
      <c r="B243" s="75" t="s">
        <v>734</v>
      </c>
      <c r="C243" s="74" t="s">
        <v>735</v>
      </c>
      <c r="D243" s="74" t="s">
        <v>603</v>
      </c>
      <c r="E243" s="74" t="s">
        <v>632</v>
      </c>
      <c r="F243" s="74">
        <v>1.0</v>
      </c>
      <c r="G243" s="74"/>
      <c r="H243" s="74">
        <v>1.0</v>
      </c>
      <c r="I243" s="74">
        <v>1.0</v>
      </c>
      <c r="J243" s="74"/>
      <c r="K243" s="74"/>
      <c r="L243" s="74">
        <f t="shared" si="1"/>
        <v>3</v>
      </c>
      <c r="M243" s="76">
        <f t="shared" si="2"/>
        <v>0.5</v>
      </c>
      <c r="N243" s="74"/>
      <c r="O243" s="74"/>
      <c r="P243" s="65"/>
      <c r="Q243" s="65"/>
      <c r="R243" s="65"/>
      <c r="S243" s="65"/>
      <c r="T243" s="65"/>
      <c r="U243" s="65"/>
      <c r="V243" s="65"/>
      <c r="W243" s="65"/>
      <c r="X243" s="65"/>
      <c r="Y243" s="65"/>
      <c r="Z243" s="65"/>
    </row>
    <row r="244" ht="12.75" customHeight="1">
      <c r="A244" s="74" t="s">
        <v>733</v>
      </c>
      <c r="B244" s="75" t="s">
        <v>734</v>
      </c>
      <c r="C244" s="74" t="s">
        <v>735</v>
      </c>
      <c r="D244" s="74" t="s">
        <v>603</v>
      </c>
      <c r="E244" s="74" t="s">
        <v>633</v>
      </c>
      <c r="F244" s="74">
        <v>1.0</v>
      </c>
      <c r="G244" s="74"/>
      <c r="H244" s="74">
        <v>1.0</v>
      </c>
      <c r="I244" s="74">
        <v>1.0</v>
      </c>
      <c r="J244" s="74"/>
      <c r="K244" s="74"/>
      <c r="L244" s="74">
        <f t="shared" si="1"/>
        <v>3</v>
      </c>
      <c r="M244" s="76">
        <f t="shared" si="2"/>
        <v>0.5</v>
      </c>
      <c r="N244" s="74"/>
      <c r="O244" s="74"/>
      <c r="P244" s="65"/>
      <c r="Q244" s="65"/>
      <c r="R244" s="65"/>
      <c r="S244" s="65"/>
      <c r="T244" s="65"/>
      <c r="U244" s="65"/>
      <c r="V244" s="65"/>
      <c r="W244" s="65"/>
      <c r="X244" s="65"/>
      <c r="Y244" s="65"/>
      <c r="Z244" s="65"/>
    </row>
    <row r="245" ht="12.75" customHeight="1">
      <c r="A245" s="74" t="s">
        <v>736</v>
      </c>
      <c r="B245" s="75" t="s">
        <v>737</v>
      </c>
      <c r="C245" s="74" t="s">
        <v>738</v>
      </c>
      <c r="D245" s="74" t="s">
        <v>603</v>
      </c>
      <c r="E245" s="74" t="s">
        <v>625</v>
      </c>
      <c r="F245" s="74">
        <v>1.0</v>
      </c>
      <c r="G245" s="74"/>
      <c r="H245" s="74">
        <v>1.0</v>
      </c>
      <c r="I245" s="74">
        <v>1.0</v>
      </c>
      <c r="J245" s="74"/>
      <c r="K245" s="74"/>
      <c r="L245" s="74">
        <f t="shared" si="1"/>
        <v>3</v>
      </c>
      <c r="M245" s="76">
        <f t="shared" si="2"/>
        <v>0.5</v>
      </c>
      <c r="N245" s="76">
        <f>AVERAGE(M245:M246)</f>
        <v>0.25</v>
      </c>
      <c r="O245" s="76">
        <f>AVERAGE(M245:M249)</f>
        <v>0.3333333333</v>
      </c>
      <c r="P245" s="65"/>
      <c r="Q245" s="65"/>
      <c r="R245" s="65"/>
      <c r="S245" s="65"/>
      <c r="T245" s="65"/>
      <c r="U245" s="65"/>
      <c r="V245" s="65"/>
      <c r="W245" s="65"/>
      <c r="X245" s="65"/>
      <c r="Y245" s="65"/>
      <c r="Z245" s="65"/>
    </row>
    <row r="246" ht="12.75" customHeight="1">
      <c r="A246" s="74" t="s">
        <v>736</v>
      </c>
      <c r="B246" s="75" t="s">
        <v>737</v>
      </c>
      <c r="C246" s="74" t="s">
        <v>738</v>
      </c>
      <c r="D246" s="74" t="s">
        <v>603</v>
      </c>
      <c r="E246" s="74" t="s">
        <v>626</v>
      </c>
      <c r="F246" s="74"/>
      <c r="G246" s="74"/>
      <c r="H246" s="74"/>
      <c r="I246" s="74"/>
      <c r="J246" s="74"/>
      <c r="K246" s="74"/>
      <c r="L246" s="74">
        <f t="shared" si="1"/>
        <v>0</v>
      </c>
      <c r="M246" s="76">
        <f t="shared" si="2"/>
        <v>0</v>
      </c>
      <c r="N246" s="74"/>
      <c r="O246" s="74"/>
      <c r="P246" s="65"/>
      <c r="Q246" s="65"/>
      <c r="R246" s="65"/>
      <c r="S246" s="65"/>
      <c r="T246" s="65"/>
      <c r="U246" s="65"/>
      <c r="V246" s="65"/>
      <c r="W246" s="65"/>
      <c r="X246" s="65"/>
      <c r="Y246" s="65"/>
      <c r="Z246" s="65"/>
    </row>
    <row r="247" ht="12.75" customHeight="1">
      <c r="A247" s="74" t="s">
        <v>736</v>
      </c>
      <c r="B247" s="75" t="s">
        <v>737</v>
      </c>
      <c r="C247" s="74" t="s">
        <v>739</v>
      </c>
      <c r="D247" s="74" t="s">
        <v>603</v>
      </c>
      <c r="E247" s="74" t="s">
        <v>625</v>
      </c>
      <c r="F247" s="74">
        <v>1.0</v>
      </c>
      <c r="G247" s="74"/>
      <c r="H247" s="74">
        <v>1.0</v>
      </c>
      <c r="I247" s="74">
        <v>1.0</v>
      </c>
      <c r="J247" s="74"/>
      <c r="K247" s="74"/>
      <c r="L247" s="74">
        <f t="shared" si="1"/>
        <v>3</v>
      </c>
      <c r="M247" s="76">
        <f t="shared" si="2"/>
        <v>0.5</v>
      </c>
      <c r="N247" s="76">
        <f>AVERAGE(M247:M249)</f>
        <v>0.3888888889</v>
      </c>
      <c r="O247" s="74"/>
      <c r="P247" s="65"/>
      <c r="Q247" s="65"/>
      <c r="R247" s="65"/>
      <c r="S247" s="65"/>
      <c r="T247" s="65"/>
      <c r="U247" s="65"/>
      <c r="V247" s="65"/>
      <c r="W247" s="65"/>
      <c r="X247" s="65"/>
      <c r="Y247" s="65"/>
      <c r="Z247" s="65"/>
    </row>
    <row r="248" ht="12.75" customHeight="1">
      <c r="A248" s="74" t="s">
        <v>736</v>
      </c>
      <c r="B248" s="75" t="s">
        <v>737</v>
      </c>
      <c r="C248" s="74" t="s">
        <v>739</v>
      </c>
      <c r="D248" s="74" t="s">
        <v>603</v>
      </c>
      <c r="E248" s="74" t="s">
        <v>626</v>
      </c>
      <c r="F248" s="74">
        <v>1.0</v>
      </c>
      <c r="G248" s="74"/>
      <c r="H248" s="74"/>
      <c r="I248" s="74">
        <v>1.0</v>
      </c>
      <c r="J248" s="74"/>
      <c r="K248" s="74"/>
      <c r="L248" s="74">
        <f t="shared" si="1"/>
        <v>2</v>
      </c>
      <c r="M248" s="76">
        <f t="shared" si="2"/>
        <v>0.3333333333</v>
      </c>
      <c r="N248" s="74"/>
      <c r="O248" s="74"/>
      <c r="P248" s="65"/>
      <c r="Q248" s="65"/>
      <c r="R248" s="65"/>
      <c r="S248" s="65"/>
      <c r="T248" s="65"/>
      <c r="U248" s="65"/>
      <c r="V248" s="65"/>
      <c r="W248" s="65"/>
      <c r="X248" s="65"/>
      <c r="Y248" s="65"/>
      <c r="Z248" s="65"/>
    </row>
    <row r="249" ht="12.75" customHeight="1">
      <c r="A249" s="74" t="s">
        <v>736</v>
      </c>
      <c r="B249" s="75" t="s">
        <v>737</v>
      </c>
      <c r="C249" s="74" t="s">
        <v>739</v>
      </c>
      <c r="D249" s="74" t="s">
        <v>603</v>
      </c>
      <c r="E249" s="74" t="s">
        <v>627</v>
      </c>
      <c r="F249" s="74">
        <v>1.0</v>
      </c>
      <c r="G249" s="74"/>
      <c r="H249" s="74"/>
      <c r="I249" s="74">
        <v>1.0</v>
      </c>
      <c r="J249" s="74"/>
      <c r="K249" s="74"/>
      <c r="L249" s="74">
        <f t="shared" si="1"/>
        <v>2</v>
      </c>
      <c r="M249" s="76">
        <f t="shared" si="2"/>
        <v>0.3333333333</v>
      </c>
      <c r="N249" s="74"/>
      <c r="O249" s="74"/>
      <c r="P249" s="65"/>
      <c r="Q249" s="65"/>
      <c r="R249" s="65"/>
      <c r="S249" s="65"/>
      <c r="T249" s="65"/>
      <c r="U249" s="65"/>
      <c r="V249" s="65"/>
      <c r="W249" s="65"/>
      <c r="X249" s="65"/>
      <c r="Y249" s="65"/>
      <c r="Z249" s="65"/>
    </row>
    <row r="250" ht="12.75" customHeight="1">
      <c r="A250" s="74" t="s">
        <v>740</v>
      </c>
      <c r="B250" s="75" t="s">
        <v>741</v>
      </c>
      <c r="C250" s="74" t="s">
        <v>742</v>
      </c>
      <c r="D250" s="74" t="s">
        <v>603</v>
      </c>
      <c r="E250" s="74" t="s">
        <v>625</v>
      </c>
      <c r="F250" s="74">
        <v>1.0</v>
      </c>
      <c r="G250" s="74">
        <v>1.0</v>
      </c>
      <c r="H250" s="74"/>
      <c r="I250" s="74"/>
      <c r="J250" s="74"/>
      <c r="K250" s="74"/>
      <c r="L250" s="74">
        <f t="shared" si="1"/>
        <v>2</v>
      </c>
      <c r="M250" s="76">
        <f t="shared" si="2"/>
        <v>0.3333333333</v>
      </c>
      <c r="N250" s="76">
        <f>AVERAGE(M250:M252)</f>
        <v>0.3333333333</v>
      </c>
      <c r="O250" s="79">
        <f>AVERAGE(M250:M259)</f>
        <v>0.3333333333</v>
      </c>
      <c r="P250" s="65"/>
      <c r="Q250" s="65"/>
      <c r="R250" s="65"/>
      <c r="S250" s="65"/>
      <c r="T250" s="65"/>
      <c r="U250" s="65"/>
      <c r="V250" s="65"/>
      <c r="W250" s="65"/>
      <c r="X250" s="65"/>
      <c r="Y250" s="65"/>
      <c r="Z250" s="65"/>
    </row>
    <row r="251" ht="12.75" customHeight="1">
      <c r="A251" s="74" t="s">
        <v>740</v>
      </c>
      <c r="B251" s="75" t="s">
        <v>741</v>
      </c>
      <c r="C251" s="74" t="s">
        <v>742</v>
      </c>
      <c r="D251" s="74" t="s">
        <v>603</v>
      </c>
      <c r="E251" s="74" t="s">
        <v>626</v>
      </c>
      <c r="F251" s="74">
        <v>1.0</v>
      </c>
      <c r="G251" s="74">
        <v>1.0</v>
      </c>
      <c r="H251" s="74"/>
      <c r="I251" s="74"/>
      <c r="J251" s="74"/>
      <c r="K251" s="74"/>
      <c r="L251" s="74">
        <f t="shared" si="1"/>
        <v>2</v>
      </c>
      <c r="M251" s="76">
        <f t="shared" si="2"/>
        <v>0.3333333333</v>
      </c>
      <c r="N251" s="74"/>
      <c r="O251" s="83"/>
      <c r="P251" s="65"/>
      <c r="Q251" s="65"/>
      <c r="R251" s="65"/>
      <c r="S251" s="65"/>
      <c r="T251" s="65"/>
      <c r="U251" s="65"/>
      <c r="V251" s="65"/>
      <c r="W251" s="65"/>
      <c r="X251" s="65"/>
      <c r="Y251" s="65"/>
      <c r="Z251" s="65"/>
    </row>
    <row r="252" ht="12.75" customHeight="1">
      <c r="A252" s="74" t="s">
        <v>740</v>
      </c>
      <c r="B252" s="75" t="s">
        <v>741</v>
      </c>
      <c r="C252" s="74" t="s">
        <v>742</v>
      </c>
      <c r="D252" s="74" t="s">
        <v>603</v>
      </c>
      <c r="E252" s="74" t="s">
        <v>627</v>
      </c>
      <c r="F252" s="74">
        <v>1.0</v>
      </c>
      <c r="G252" s="74">
        <v>1.0</v>
      </c>
      <c r="H252" s="74"/>
      <c r="I252" s="74"/>
      <c r="J252" s="74"/>
      <c r="K252" s="74"/>
      <c r="L252" s="74">
        <f t="shared" si="1"/>
        <v>2</v>
      </c>
      <c r="M252" s="76">
        <f t="shared" si="2"/>
        <v>0.3333333333</v>
      </c>
      <c r="N252" s="74"/>
      <c r="O252" s="83"/>
      <c r="P252" s="65"/>
      <c r="Q252" s="65"/>
      <c r="R252" s="65"/>
      <c r="S252" s="65"/>
      <c r="T252" s="65"/>
      <c r="U252" s="65"/>
      <c r="V252" s="65"/>
      <c r="W252" s="65"/>
      <c r="X252" s="65"/>
      <c r="Y252" s="65"/>
      <c r="Z252" s="65"/>
    </row>
    <row r="253" ht="12.75" customHeight="1">
      <c r="A253" s="74" t="s">
        <v>740</v>
      </c>
      <c r="B253" s="75" t="s">
        <v>741</v>
      </c>
      <c r="C253" s="74" t="s">
        <v>743</v>
      </c>
      <c r="D253" s="74" t="s">
        <v>603</v>
      </c>
      <c r="E253" s="74" t="s">
        <v>625</v>
      </c>
      <c r="F253" s="74">
        <v>1.0</v>
      </c>
      <c r="G253" s="74">
        <v>1.0</v>
      </c>
      <c r="H253" s="74"/>
      <c r="I253" s="74"/>
      <c r="J253" s="74"/>
      <c r="K253" s="74"/>
      <c r="L253" s="74">
        <f t="shared" si="1"/>
        <v>2</v>
      </c>
      <c r="M253" s="76">
        <f t="shared" si="2"/>
        <v>0.3333333333</v>
      </c>
      <c r="N253" s="76">
        <f>AVERAGE(M253:M254)</f>
        <v>0.3333333333</v>
      </c>
      <c r="O253" s="83"/>
      <c r="P253" s="65"/>
      <c r="Q253" s="65"/>
      <c r="R253" s="65"/>
      <c r="S253" s="65"/>
      <c r="T253" s="65"/>
      <c r="U253" s="65"/>
      <c r="V253" s="65"/>
      <c r="W253" s="65"/>
      <c r="X253" s="65"/>
      <c r="Y253" s="65"/>
      <c r="Z253" s="65"/>
    </row>
    <row r="254" ht="12.75" customHeight="1">
      <c r="A254" s="74" t="s">
        <v>740</v>
      </c>
      <c r="B254" s="75" t="s">
        <v>741</v>
      </c>
      <c r="C254" s="74" t="s">
        <v>743</v>
      </c>
      <c r="D254" s="74" t="s">
        <v>603</v>
      </c>
      <c r="E254" s="74" t="s">
        <v>626</v>
      </c>
      <c r="F254" s="74">
        <v>1.0</v>
      </c>
      <c r="G254" s="74">
        <v>1.0</v>
      </c>
      <c r="H254" s="74"/>
      <c r="I254" s="74"/>
      <c r="J254" s="74"/>
      <c r="K254" s="74"/>
      <c r="L254" s="74">
        <f t="shared" si="1"/>
        <v>2</v>
      </c>
      <c r="M254" s="76">
        <f t="shared" si="2"/>
        <v>0.3333333333</v>
      </c>
      <c r="N254" s="74"/>
      <c r="O254" s="83"/>
      <c r="P254" s="65"/>
      <c r="Q254" s="65"/>
      <c r="R254" s="65"/>
      <c r="S254" s="65"/>
      <c r="T254" s="65"/>
      <c r="U254" s="65"/>
      <c r="V254" s="65"/>
      <c r="W254" s="65"/>
      <c r="X254" s="65"/>
      <c r="Y254" s="65"/>
      <c r="Z254" s="65"/>
    </row>
    <row r="255" ht="12.75" customHeight="1">
      <c r="A255" s="74" t="s">
        <v>740</v>
      </c>
      <c r="B255" s="75" t="s">
        <v>741</v>
      </c>
      <c r="C255" s="74" t="s">
        <v>744</v>
      </c>
      <c r="D255" s="74" t="s">
        <v>603</v>
      </c>
      <c r="E255" s="74" t="s">
        <v>625</v>
      </c>
      <c r="F255" s="74">
        <v>1.0</v>
      </c>
      <c r="G255" s="74">
        <v>1.0</v>
      </c>
      <c r="H255" s="74"/>
      <c r="I255" s="74"/>
      <c r="J255" s="74"/>
      <c r="K255" s="74"/>
      <c r="L255" s="74">
        <f t="shared" si="1"/>
        <v>2</v>
      </c>
      <c r="M255" s="76">
        <f t="shared" si="2"/>
        <v>0.3333333333</v>
      </c>
      <c r="N255" s="76">
        <f>AVERAGE(M255:M259)</f>
        <v>0.3333333333</v>
      </c>
      <c r="O255" s="83"/>
      <c r="P255" s="65"/>
      <c r="Q255" s="65"/>
      <c r="R255" s="65"/>
      <c r="S255" s="65"/>
      <c r="T255" s="65"/>
      <c r="U255" s="65"/>
      <c r="V255" s="65"/>
      <c r="W255" s="65"/>
      <c r="X255" s="65"/>
      <c r="Y255" s="65"/>
      <c r="Z255" s="65"/>
    </row>
    <row r="256" ht="12.75" customHeight="1">
      <c r="A256" s="74" t="s">
        <v>740</v>
      </c>
      <c r="B256" s="75" t="s">
        <v>741</v>
      </c>
      <c r="C256" s="74" t="s">
        <v>744</v>
      </c>
      <c r="D256" s="74" t="s">
        <v>603</v>
      </c>
      <c r="E256" s="74" t="s">
        <v>626</v>
      </c>
      <c r="F256" s="74">
        <v>1.0</v>
      </c>
      <c r="G256" s="74">
        <v>1.0</v>
      </c>
      <c r="H256" s="74"/>
      <c r="I256" s="74"/>
      <c r="J256" s="74"/>
      <c r="K256" s="74"/>
      <c r="L256" s="74">
        <f t="shared" si="1"/>
        <v>2</v>
      </c>
      <c r="M256" s="76">
        <f t="shared" si="2"/>
        <v>0.3333333333</v>
      </c>
      <c r="N256" s="74"/>
      <c r="O256" s="83"/>
      <c r="P256" s="65"/>
      <c r="Q256" s="65"/>
      <c r="R256" s="65"/>
      <c r="S256" s="65"/>
      <c r="T256" s="65"/>
      <c r="U256" s="65"/>
      <c r="V256" s="65"/>
      <c r="W256" s="65"/>
      <c r="X256" s="65"/>
      <c r="Y256" s="65"/>
      <c r="Z256" s="65"/>
    </row>
    <row r="257" ht="12.75" customHeight="1">
      <c r="A257" s="74" t="s">
        <v>740</v>
      </c>
      <c r="B257" s="75" t="s">
        <v>741</v>
      </c>
      <c r="C257" s="74" t="s">
        <v>744</v>
      </c>
      <c r="D257" s="74" t="s">
        <v>603</v>
      </c>
      <c r="E257" s="74" t="s">
        <v>627</v>
      </c>
      <c r="F257" s="74">
        <v>1.0</v>
      </c>
      <c r="G257" s="74">
        <v>1.0</v>
      </c>
      <c r="H257" s="74"/>
      <c r="I257" s="74"/>
      <c r="J257" s="74"/>
      <c r="K257" s="74"/>
      <c r="L257" s="74">
        <f t="shared" si="1"/>
        <v>2</v>
      </c>
      <c r="M257" s="76">
        <f t="shared" si="2"/>
        <v>0.3333333333</v>
      </c>
      <c r="N257" s="74"/>
      <c r="O257" s="83"/>
      <c r="P257" s="65"/>
      <c r="Q257" s="65"/>
      <c r="R257" s="65"/>
      <c r="S257" s="65"/>
      <c r="T257" s="65"/>
      <c r="U257" s="65"/>
      <c r="V257" s="65"/>
      <c r="W257" s="65"/>
      <c r="X257" s="65"/>
      <c r="Y257" s="65"/>
      <c r="Z257" s="65"/>
    </row>
    <row r="258" ht="12.75" customHeight="1">
      <c r="A258" s="74" t="s">
        <v>740</v>
      </c>
      <c r="B258" s="75" t="s">
        <v>741</v>
      </c>
      <c r="C258" s="74" t="s">
        <v>744</v>
      </c>
      <c r="D258" s="74" t="s">
        <v>603</v>
      </c>
      <c r="E258" s="74" t="s">
        <v>629</v>
      </c>
      <c r="F258" s="74">
        <v>1.0</v>
      </c>
      <c r="G258" s="74">
        <v>1.0</v>
      </c>
      <c r="H258" s="74"/>
      <c r="I258" s="74"/>
      <c r="J258" s="74"/>
      <c r="K258" s="74"/>
      <c r="L258" s="74">
        <f t="shared" si="1"/>
        <v>2</v>
      </c>
      <c r="M258" s="76">
        <f t="shared" si="2"/>
        <v>0.3333333333</v>
      </c>
      <c r="N258" s="74"/>
      <c r="O258" s="83"/>
      <c r="P258" s="65"/>
      <c r="Q258" s="65"/>
      <c r="R258" s="65"/>
      <c r="S258" s="65"/>
      <c r="T258" s="65"/>
      <c r="U258" s="65"/>
      <c r="V258" s="65"/>
      <c r="W258" s="65"/>
      <c r="X258" s="65"/>
      <c r="Y258" s="65"/>
      <c r="Z258" s="65"/>
    </row>
    <row r="259" ht="12.75" customHeight="1">
      <c r="A259" s="74" t="s">
        <v>740</v>
      </c>
      <c r="B259" s="75" t="s">
        <v>741</v>
      </c>
      <c r="C259" s="74" t="s">
        <v>744</v>
      </c>
      <c r="D259" s="74" t="s">
        <v>603</v>
      </c>
      <c r="E259" s="74" t="s">
        <v>632</v>
      </c>
      <c r="F259" s="74">
        <v>1.0</v>
      </c>
      <c r="G259" s="74">
        <v>1.0</v>
      </c>
      <c r="H259" s="74"/>
      <c r="I259" s="74"/>
      <c r="J259" s="74"/>
      <c r="K259" s="74"/>
      <c r="L259" s="74">
        <f t="shared" si="1"/>
        <v>2</v>
      </c>
      <c r="M259" s="76">
        <f t="shared" si="2"/>
        <v>0.3333333333</v>
      </c>
      <c r="N259" s="74"/>
      <c r="O259" s="84"/>
      <c r="P259" s="65"/>
      <c r="Q259" s="65"/>
      <c r="R259" s="65"/>
      <c r="S259" s="65"/>
      <c r="T259" s="65"/>
      <c r="U259" s="65"/>
      <c r="V259" s="65"/>
      <c r="W259" s="65"/>
      <c r="X259" s="65"/>
      <c r="Y259" s="65"/>
      <c r="Z259" s="65"/>
    </row>
    <row r="260" ht="12.75" customHeight="1">
      <c r="A260" s="74" t="s">
        <v>745</v>
      </c>
      <c r="B260" s="74" t="s">
        <v>479</v>
      </c>
      <c r="C260" s="74" t="s">
        <v>746</v>
      </c>
      <c r="D260" s="74" t="s">
        <v>603</v>
      </c>
      <c r="E260" s="74" t="s">
        <v>625</v>
      </c>
      <c r="F260" s="74">
        <v>1.0</v>
      </c>
      <c r="G260" s="74">
        <v>1.0</v>
      </c>
      <c r="H260" s="74">
        <v>1.0</v>
      </c>
      <c r="I260" s="74">
        <v>1.0</v>
      </c>
      <c r="J260" s="74">
        <v>1.0</v>
      </c>
      <c r="K260" s="74">
        <v>1.0</v>
      </c>
      <c r="L260" s="74">
        <f t="shared" si="1"/>
        <v>6</v>
      </c>
      <c r="M260" s="76">
        <f t="shared" si="2"/>
        <v>1</v>
      </c>
      <c r="N260" s="76">
        <f>AVERAGE(M260:M263)</f>
        <v>0.8333333333</v>
      </c>
      <c r="O260" s="76">
        <f>AVERAGE(M260:M283)</f>
        <v>0.6111111111</v>
      </c>
      <c r="P260" s="65"/>
      <c r="Q260" s="65"/>
      <c r="R260" s="65"/>
      <c r="S260" s="65"/>
      <c r="T260" s="65"/>
      <c r="U260" s="65"/>
      <c r="V260" s="65"/>
      <c r="W260" s="65"/>
      <c r="X260" s="65"/>
      <c r="Y260" s="65"/>
      <c r="Z260" s="65"/>
    </row>
    <row r="261" ht="12.75" customHeight="1">
      <c r="A261" s="74" t="s">
        <v>745</v>
      </c>
      <c r="B261" s="74" t="s">
        <v>479</v>
      </c>
      <c r="C261" s="74" t="s">
        <v>746</v>
      </c>
      <c r="D261" s="74" t="s">
        <v>603</v>
      </c>
      <c r="E261" s="74" t="s">
        <v>626</v>
      </c>
      <c r="F261" s="74">
        <v>1.0</v>
      </c>
      <c r="G261" s="74">
        <v>1.0</v>
      </c>
      <c r="H261" s="74">
        <v>1.0</v>
      </c>
      <c r="I261" s="74">
        <v>1.0</v>
      </c>
      <c r="J261" s="74">
        <v>1.0</v>
      </c>
      <c r="K261" s="74">
        <v>1.0</v>
      </c>
      <c r="L261" s="74">
        <f t="shared" si="1"/>
        <v>6</v>
      </c>
      <c r="M261" s="76">
        <f t="shared" si="2"/>
        <v>1</v>
      </c>
      <c r="N261" s="74"/>
      <c r="O261" s="74"/>
      <c r="P261" s="65"/>
      <c r="Q261" s="65"/>
      <c r="R261" s="65"/>
      <c r="S261" s="65"/>
      <c r="T261" s="65"/>
      <c r="U261" s="65"/>
      <c r="V261" s="65"/>
      <c r="W261" s="65"/>
      <c r="X261" s="65"/>
      <c r="Y261" s="65"/>
      <c r="Z261" s="65"/>
    </row>
    <row r="262" ht="12.75" customHeight="1">
      <c r="A262" s="74" t="s">
        <v>745</v>
      </c>
      <c r="B262" s="74" t="s">
        <v>479</v>
      </c>
      <c r="C262" s="74" t="s">
        <v>746</v>
      </c>
      <c r="D262" s="74" t="s">
        <v>603</v>
      </c>
      <c r="E262" s="74" t="s">
        <v>627</v>
      </c>
      <c r="F262" s="74">
        <v>1.0</v>
      </c>
      <c r="G262" s="74"/>
      <c r="H262" s="74"/>
      <c r="I262" s="74"/>
      <c r="J262" s="74"/>
      <c r="K262" s="74">
        <v>1.0</v>
      </c>
      <c r="L262" s="74">
        <f t="shared" si="1"/>
        <v>2</v>
      </c>
      <c r="M262" s="76">
        <f t="shared" si="2"/>
        <v>0.3333333333</v>
      </c>
      <c r="N262" s="74"/>
      <c r="O262" s="74"/>
      <c r="P262" s="65"/>
      <c r="Q262" s="65"/>
      <c r="R262" s="65"/>
      <c r="S262" s="65"/>
      <c r="T262" s="65"/>
      <c r="U262" s="65"/>
      <c r="V262" s="65"/>
      <c r="W262" s="65"/>
      <c r="X262" s="65"/>
      <c r="Y262" s="65"/>
      <c r="Z262" s="65"/>
    </row>
    <row r="263" ht="12.75" customHeight="1">
      <c r="A263" s="74" t="s">
        <v>745</v>
      </c>
      <c r="B263" s="74" t="s">
        <v>479</v>
      </c>
      <c r="C263" s="74" t="s">
        <v>746</v>
      </c>
      <c r="D263" s="74" t="s">
        <v>603</v>
      </c>
      <c r="E263" s="74" t="s">
        <v>629</v>
      </c>
      <c r="F263" s="74">
        <v>1.0</v>
      </c>
      <c r="G263" s="74">
        <v>1.0</v>
      </c>
      <c r="H263" s="74">
        <v>1.0</v>
      </c>
      <c r="I263" s="74">
        <v>1.0</v>
      </c>
      <c r="J263" s="74">
        <v>1.0</v>
      </c>
      <c r="K263" s="74">
        <v>1.0</v>
      </c>
      <c r="L263" s="74">
        <f t="shared" si="1"/>
        <v>6</v>
      </c>
      <c r="M263" s="76">
        <f t="shared" si="2"/>
        <v>1</v>
      </c>
      <c r="N263" s="74"/>
      <c r="O263" s="74"/>
      <c r="P263" s="65"/>
      <c r="Q263" s="65"/>
      <c r="R263" s="65"/>
      <c r="S263" s="65"/>
      <c r="T263" s="65"/>
      <c r="U263" s="65"/>
      <c r="V263" s="65"/>
      <c r="W263" s="65"/>
      <c r="X263" s="65"/>
      <c r="Y263" s="65"/>
      <c r="Z263" s="65"/>
    </row>
    <row r="264" ht="12.75" customHeight="1">
      <c r="A264" s="74" t="s">
        <v>745</v>
      </c>
      <c r="B264" s="74" t="s">
        <v>479</v>
      </c>
      <c r="C264" s="74" t="s">
        <v>747</v>
      </c>
      <c r="D264" s="74" t="s">
        <v>603</v>
      </c>
      <c r="E264" s="74" t="s">
        <v>625</v>
      </c>
      <c r="F264" s="74">
        <v>1.0</v>
      </c>
      <c r="G264" s="74">
        <v>1.0</v>
      </c>
      <c r="H264" s="74">
        <v>1.0</v>
      </c>
      <c r="I264" s="74">
        <v>1.0</v>
      </c>
      <c r="J264" s="74"/>
      <c r="K264" s="74">
        <v>1.0</v>
      </c>
      <c r="L264" s="74">
        <f t="shared" si="1"/>
        <v>5</v>
      </c>
      <c r="M264" s="76">
        <f t="shared" si="2"/>
        <v>0.8333333333</v>
      </c>
      <c r="N264" s="76">
        <f>AVERAGE(M264:M267)</f>
        <v>0.8333333333</v>
      </c>
      <c r="O264" s="74"/>
      <c r="P264" s="65"/>
      <c r="Q264" s="65"/>
      <c r="R264" s="65"/>
      <c r="S264" s="65"/>
      <c r="T264" s="65"/>
      <c r="U264" s="65"/>
      <c r="V264" s="65"/>
      <c r="W264" s="65"/>
      <c r="X264" s="65"/>
      <c r="Y264" s="65"/>
      <c r="Z264" s="65"/>
    </row>
    <row r="265" ht="12.75" customHeight="1">
      <c r="A265" s="74" t="s">
        <v>745</v>
      </c>
      <c r="B265" s="74" t="s">
        <v>479</v>
      </c>
      <c r="C265" s="74" t="s">
        <v>747</v>
      </c>
      <c r="D265" s="74" t="s">
        <v>603</v>
      </c>
      <c r="E265" s="74" t="s">
        <v>626</v>
      </c>
      <c r="F265" s="74">
        <v>1.0</v>
      </c>
      <c r="G265" s="74">
        <v>1.0</v>
      </c>
      <c r="H265" s="74">
        <v>1.0</v>
      </c>
      <c r="I265" s="74">
        <v>1.0</v>
      </c>
      <c r="J265" s="74"/>
      <c r="K265" s="74">
        <v>1.0</v>
      </c>
      <c r="L265" s="74">
        <f t="shared" si="1"/>
        <v>5</v>
      </c>
      <c r="M265" s="76">
        <f t="shared" si="2"/>
        <v>0.8333333333</v>
      </c>
      <c r="N265" s="74"/>
      <c r="O265" s="74"/>
      <c r="P265" s="65"/>
      <c r="Q265" s="65"/>
      <c r="R265" s="65"/>
      <c r="S265" s="65"/>
      <c r="T265" s="65"/>
      <c r="U265" s="65"/>
      <c r="V265" s="65"/>
      <c r="W265" s="65"/>
      <c r="X265" s="65"/>
      <c r="Y265" s="65"/>
      <c r="Z265" s="65"/>
    </row>
    <row r="266" ht="12.75" customHeight="1">
      <c r="A266" s="74" t="s">
        <v>745</v>
      </c>
      <c r="B266" s="74" t="s">
        <v>479</v>
      </c>
      <c r="C266" s="74" t="s">
        <v>747</v>
      </c>
      <c r="D266" s="74" t="s">
        <v>603</v>
      </c>
      <c r="E266" s="74" t="s">
        <v>627</v>
      </c>
      <c r="F266" s="74">
        <v>1.0</v>
      </c>
      <c r="G266" s="74">
        <v>1.0</v>
      </c>
      <c r="H266" s="74">
        <v>1.0</v>
      </c>
      <c r="I266" s="74">
        <v>1.0</v>
      </c>
      <c r="J266" s="74"/>
      <c r="K266" s="74">
        <v>1.0</v>
      </c>
      <c r="L266" s="74">
        <f t="shared" si="1"/>
        <v>5</v>
      </c>
      <c r="M266" s="76">
        <f t="shared" si="2"/>
        <v>0.8333333333</v>
      </c>
      <c r="N266" s="74"/>
      <c r="O266" s="74"/>
      <c r="P266" s="65"/>
      <c r="Q266" s="65"/>
      <c r="R266" s="65"/>
      <c r="S266" s="65"/>
      <c r="T266" s="65"/>
      <c r="U266" s="65"/>
      <c r="V266" s="65"/>
      <c r="W266" s="65"/>
      <c r="X266" s="65"/>
      <c r="Y266" s="65"/>
      <c r="Z266" s="65"/>
    </row>
    <row r="267" ht="12.75" customHeight="1">
      <c r="A267" s="74" t="s">
        <v>745</v>
      </c>
      <c r="B267" s="74" t="s">
        <v>479</v>
      </c>
      <c r="C267" s="74" t="s">
        <v>747</v>
      </c>
      <c r="D267" s="74" t="s">
        <v>603</v>
      </c>
      <c r="E267" s="74" t="s">
        <v>629</v>
      </c>
      <c r="F267" s="74">
        <v>1.0</v>
      </c>
      <c r="G267" s="74">
        <v>1.0</v>
      </c>
      <c r="H267" s="74">
        <v>1.0</v>
      </c>
      <c r="I267" s="74">
        <v>1.0</v>
      </c>
      <c r="J267" s="74"/>
      <c r="K267" s="74">
        <v>1.0</v>
      </c>
      <c r="L267" s="74">
        <f t="shared" si="1"/>
        <v>5</v>
      </c>
      <c r="M267" s="76">
        <f t="shared" si="2"/>
        <v>0.8333333333</v>
      </c>
      <c r="N267" s="74"/>
      <c r="O267" s="74"/>
      <c r="P267" s="65"/>
      <c r="Q267" s="65"/>
      <c r="R267" s="65"/>
      <c r="S267" s="65"/>
      <c r="T267" s="65"/>
      <c r="U267" s="65"/>
      <c r="V267" s="65"/>
      <c r="W267" s="65"/>
      <c r="X267" s="65"/>
      <c r="Y267" s="65"/>
      <c r="Z267" s="65"/>
    </row>
    <row r="268" ht="12.75" customHeight="1">
      <c r="A268" s="74" t="s">
        <v>745</v>
      </c>
      <c r="B268" s="74" t="s">
        <v>479</v>
      </c>
      <c r="C268" s="74" t="s">
        <v>748</v>
      </c>
      <c r="D268" s="74" t="s">
        <v>603</v>
      </c>
      <c r="E268" s="74" t="s">
        <v>625</v>
      </c>
      <c r="F268" s="74">
        <v>1.0</v>
      </c>
      <c r="G268" s="74">
        <v>1.0</v>
      </c>
      <c r="H268" s="74">
        <v>1.0</v>
      </c>
      <c r="I268" s="74">
        <v>1.0</v>
      </c>
      <c r="J268" s="74"/>
      <c r="K268" s="74">
        <v>1.0</v>
      </c>
      <c r="L268" s="74">
        <f t="shared" si="1"/>
        <v>5</v>
      </c>
      <c r="M268" s="76">
        <f t="shared" si="2"/>
        <v>0.8333333333</v>
      </c>
      <c r="N268" s="76">
        <f>AVERAGE(M268:M272)</f>
        <v>0.4333333333</v>
      </c>
      <c r="O268" s="74"/>
      <c r="P268" s="65"/>
      <c r="Q268" s="65"/>
      <c r="R268" s="65"/>
      <c r="S268" s="65"/>
      <c r="T268" s="65"/>
      <c r="U268" s="65"/>
      <c r="V268" s="65"/>
      <c r="W268" s="65"/>
      <c r="X268" s="65"/>
      <c r="Y268" s="65"/>
      <c r="Z268" s="65"/>
    </row>
    <row r="269" ht="12.75" customHeight="1">
      <c r="A269" s="74" t="s">
        <v>745</v>
      </c>
      <c r="B269" s="74" t="s">
        <v>479</v>
      </c>
      <c r="C269" s="74" t="s">
        <v>748</v>
      </c>
      <c r="D269" s="74" t="s">
        <v>603</v>
      </c>
      <c r="E269" s="74" t="s">
        <v>626</v>
      </c>
      <c r="F269" s="74">
        <v>1.0</v>
      </c>
      <c r="G269" s="74">
        <v>1.0</v>
      </c>
      <c r="H269" s="74">
        <v>1.0</v>
      </c>
      <c r="I269" s="74">
        <v>1.0</v>
      </c>
      <c r="J269" s="74"/>
      <c r="K269" s="74">
        <v>1.0</v>
      </c>
      <c r="L269" s="74">
        <f t="shared" si="1"/>
        <v>5</v>
      </c>
      <c r="M269" s="76">
        <f t="shared" si="2"/>
        <v>0.8333333333</v>
      </c>
      <c r="N269" s="74"/>
      <c r="O269" s="74"/>
      <c r="P269" s="65"/>
      <c r="Q269" s="65"/>
      <c r="R269" s="65"/>
      <c r="S269" s="65"/>
      <c r="T269" s="65"/>
      <c r="U269" s="65"/>
      <c r="V269" s="65"/>
      <c r="W269" s="65"/>
      <c r="X269" s="65"/>
      <c r="Y269" s="65"/>
      <c r="Z269" s="65"/>
    </row>
    <row r="270" ht="12.75" customHeight="1">
      <c r="A270" s="74" t="s">
        <v>745</v>
      </c>
      <c r="B270" s="74" t="s">
        <v>479</v>
      </c>
      <c r="C270" s="74" t="s">
        <v>748</v>
      </c>
      <c r="D270" s="74" t="s">
        <v>603</v>
      </c>
      <c r="E270" s="74" t="s">
        <v>627</v>
      </c>
      <c r="F270" s="74"/>
      <c r="G270" s="74">
        <v>1.0</v>
      </c>
      <c r="H270" s="74"/>
      <c r="I270" s="74"/>
      <c r="J270" s="74"/>
      <c r="K270" s="74">
        <v>1.0</v>
      </c>
      <c r="L270" s="74">
        <f t="shared" si="1"/>
        <v>2</v>
      </c>
      <c r="M270" s="76">
        <f t="shared" si="2"/>
        <v>0.3333333333</v>
      </c>
      <c r="N270" s="74"/>
      <c r="O270" s="74"/>
      <c r="P270" s="65"/>
      <c r="Q270" s="65"/>
      <c r="R270" s="65"/>
      <c r="S270" s="65"/>
      <c r="T270" s="65"/>
      <c r="U270" s="65"/>
      <c r="V270" s="65"/>
      <c r="W270" s="65"/>
      <c r="X270" s="65"/>
      <c r="Y270" s="65"/>
      <c r="Z270" s="65"/>
    </row>
    <row r="271" ht="12.75" customHeight="1">
      <c r="A271" s="74" t="s">
        <v>745</v>
      </c>
      <c r="B271" s="74" t="s">
        <v>479</v>
      </c>
      <c r="C271" s="74" t="s">
        <v>748</v>
      </c>
      <c r="D271" s="74" t="s">
        <v>603</v>
      </c>
      <c r="E271" s="74" t="s">
        <v>629</v>
      </c>
      <c r="F271" s="74"/>
      <c r="G271" s="74"/>
      <c r="H271" s="74"/>
      <c r="I271" s="74"/>
      <c r="J271" s="74"/>
      <c r="K271" s="74"/>
      <c r="L271" s="74">
        <f t="shared" si="1"/>
        <v>0</v>
      </c>
      <c r="M271" s="76">
        <f t="shared" si="2"/>
        <v>0</v>
      </c>
      <c r="N271" s="74"/>
      <c r="O271" s="74"/>
      <c r="P271" s="65"/>
      <c r="Q271" s="65"/>
      <c r="R271" s="65"/>
      <c r="S271" s="65"/>
      <c r="T271" s="65"/>
      <c r="U271" s="65"/>
      <c r="V271" s="65"/>
      <c r="W271" s="65"/>
      <c r="X271" s="65"/>
      <c r="Y271" s="65"/>
      <c r="Z271" s="65"/>
    </row>
    <row r="272" ht="12.75" customHeight="1">
      <c r="A272" s="74" t="s">
        <v>745</v>
      </c>
      <c r="B272" s="74" t="s">
        <v>479</v>
      </c>
      <c r="C272" s="74" t="s">
        <v>748</v>
      </c>
      <c r="D272" s="74" t="s">
        <v>603</v>
      </c>
      <c r="E272" s="74" t="s">
        <v>632</v>
      </c>
      <c r="F272" s="74"/>
      <c r="G272" s="74"/>
      <c r="H272" s="74"/>
      <c r="I272" s="74"/>
      <c r="J272" s="74"/>
      <c r="K272" s="74">
        <v>1.0</v>
      </c>
      <c r="L272" s="74">
        <f t="shared" si="1"/>
        <v>1</v>
      </c>
      <c r="M272" s="76">
        <f t="shared" si="2"/>
        <v>0.1666666667</v>
      </c>
      <c r="N272" s="74"/>
      <c r="O272" s="74"/>
      <c r="P272" s="65"/>
      <c r="Q272" s="65"/>
      <c r="R272" s="65"/>
      <c r="S272" s="65"/>
      <c r="T272" s="65"/>
      <c r="U272" s="65"/>
      <c r="V272" s="65"/>
      <c r="W272" s="65"/>
      <c r="X272" s="65"/>
      <c r="Y272" s="65"/>
      <c r="Z272" s="65"/>
    </row>
    <row r="273" ht="12.75" customHeight="1">
      <c r="A273" s="74" t="s">
        <v>745</v>
      </c>
      <c r="B273" s="74" t="s">
        <v>479</v>
      </c>
      <c r="C273" s="74" t="s">
        <v>749</v>
      </c>
      <c r="D273" s="74" t="s">
        <v>603</v>
      </c>
      <c r="E273" s="74" t="s">
        <v>625</v>
      </c>
      <c r="F273" s="74">
        <v>1.0</v>
      </c>
      <c r="G273" s="74">
        <v>1.0</v>
      </c>
      <c r="H273" s="74">
        <v>1.0</v>
      </c>
      <c r="I273" s="74">
        <v>1.0</v>
      </c>
      <c r="J273" s="74"/>
      <c r="K273" s="74">
        <v>1.0</v>
      </c>
      <c r="L273" s="74">
        <f t="shared" si="1"/>
        <v>5</v>
      </c>
      <c r="M273" s="76">
        <f t="shared" si="2"/>
        <v>0.8333333333</v>
      </c>
      <c r="N273" s="76">
        <f>AVERAGE(M273:M278)</f>
        <v>0.8333333333</v>
      </c>
      <c r="O273" s="74"/>
      <c r="P273" s="65"/>
      <c r="Q273" s="65"/>
      <c r="R273" s="65"/>
      <c r="S273" s="65"/>
      <c r="T273" s="65"/>
      <c r="U273" s="65"/>
      <c r="V273" s="65"/>
      <c r="W273" s="65"/>
      <c r="X273" s="65"/>
      <c r="Y273" s="65"/>
      <c r="Z273" s="65"/>
    </row>
    <row r="274" ht="12.75" customHeight="1">
      <c r="A274" s="74" t="s">
        <v>745</v>
      </c>
      <c r="B274" s="74" t="s">
        <v>479</v>
      </c>
      <c r="C274" s="74" t="s">
        <v>749</v>
      </c>
      <c r="D274" s="74" t="s">
        <v>603</v>
      </c>
      <c r="E274" s="74" t="s">
        <v>626</v>
      </c>
      <c r="F274" s="74">
        <v>1.0</v>
      </c>
      <c r="G274" s="74">
        <v>1.0</v>
      </c>
      <c r="H274" s="74">
        <v>1.0</v>
      </c>
      <c r="I274" s="74">
        <v>1.0</v>
      </c>
      <c r="J274" s="74"/>
      <c r="K274" s="74">
        <v>1.0</v>
      </c>
      <c r="L274" s="74">
        <f t="shared" si="1"/>
        <v>5</v>
      </c>
      <c r="M274" s="76">
        <f t="shared" si="2"/>
        <v>0.8333333333</v>
      </c>
      <c r="N274" s="74"/>
      <c r="O274" s="74"/>
      <c r="P274" s="65"/>
      <c r="Q274" s="65"/>
      <c r="R274" s="65"/>
      <c r="S274" s="65"/>
      <c r="T274" s="65"/>
      <c r="U274" s="65"/>
      <c r="V274" s="65"/>
      <c r="W274" s="65"/>
      <c r="X274" s="65"/>
      <c r="Y274" s="65"/>
      <c r="Z274" s="65"/>
    </row>
    <row r="275" ht="12.75" customHeight="1">
      <c r="A275" s="74" t="s">
        <v>745</v>
      </c>
      <c r="B275" s="74" t="s">
        <v>479</v>
      </c>
      <c r="C275" s="74" t="s">
        <v>749</v>
      </c>
      <c r="D275" s="74" t="s">
        <v>603</v>
      </c>
      <c r="E275" s="74" t="s">
        <v>627</v>
      </c>
      <c r="F275" s="74">
        <v>1.0</v>
      </c>
      <c r="G275" s="74">
        <v>1.0</v>
      </c>
      <c r="H275" s="74">
        <v>1.0</v>
      </c>
      <c r="I275" s="74">
        <v>1.0</v>
      </c>
      <c r="J275" s="74"/>
      <c r="K275" s="74">
        <v>1.0</v>
      </c>
      <c r="L275" s="74">
        <f t="shared" si="1"/>
        <v>5</v>
      </c>
      <c r="M275" s="76">
        <f t="shared" si="2"/>
        <v>0.8333333333</v>
      </c>
      <c r="N275" s="74"/>
      <c r="O275" s="74"/>
      <c r="P275" s="65"/>
      <c r="Q275" s="65"/>
      <c r="R275" s="65"/>
      <c r="S275" s="65"/>
      <c r="T275" s="65"/>
      <c r="U275" s="65"/>
      <c r="V275" s="65"/>
      <c r="W275" s="65"/>
      <c r="X275" s="65"/>
      <c r="Y275" s="65"/>
      <c r="Z275" s="65"/>
    </row>
    <row r="276" ht="12.75" customHeight="1">
      <c r="A276" s="74" t="s">
        <v>745</v>
      </c>
      <c r="B276" s="74" t="s">
        <v>479</v>
      </c>
      <c r="C276" s="74" t="s">
        <v>749</v>
      </c>
      <c r="D276" s="74" t="s">
        <v>603</v>
      </c>
      <c r="E276" s="74" t="s">
        <v>629</v>
      </c>
      <c r="F276" s="74">
        <v>1.0</v>
      </c>
      <c r="G276" s="74">
        <v>1.0</v>
      </c>
      <c r="H276" s="74">
        <v>1.0</v>
      </c>
      <c r="I276" s="74">
        <v>1.0</v>
      </c>
      <c r="J276" s="74"/>
      <c r="K276" s="74">
        <v>1.0</v>
      </c>
      <c r="L276" s="74">
        <f t="shared" si="1"/>
        <v>5</v>
      </c>
      <c r="M276" s="76">
        <f t="shared" si="2"/>
        <v>0.8333333333</v>
      </c>
      <c r="N276" s="74"/>
      <c r="O276" s="74"/>
      <c r="P276" s="65"/>
      <c r="Q276" s="65"/>
      <c r="R276" s="65"/>
      <c r="S276" s="65"/>
      <c r="T276" s="65"/>
      <c r="U276" s="65"/>
      <c r="V276" s="65"/>
      <c r="W276" s="65"/>
      <c r="X276" s="65"/>
      <c r="Y276" s="65"/>
      <c r="Z276" s="65"/>
    </row>
    <row r="277" ht="12.75" customHeight="1">
      <c r="A277" s="74" t="s">
        <v>745</v>
      </c>
      <c r="B277" s="74" t="s">
        <v>479</v>
      </c>
      <c r="C277" s="74" t="s">
        <v>749</v>
      </c>
      <c r="D277" s="74" t="s">
        <v>603</v>
      </c>
      <c r="E277" s="74" t="s">
        <v>632</v>
      </c>
      <c r="F277" s="74">
        <v>1.0</v>
      </c>
      <c r="G277" s="74">
        <v>1.0</v>
      </c>
      <c r="H277" s="74">
        <v>1.0</v>
      </c>
      <c r="I277" s="74">
        <v>1.0</v>
      </c>
      <c r="J277" s="74"/>
      <c r="K277" s="74">
        <v>1.0</v>
      </c>
      <c r="L277" s="74">
        <f t="shared" si="1"/>
        <v>5</v>
      </c>
      <c r="M277" s="76">
        <f t="shared" si="2"/>
        <v>0.8333333333</v>
      </c>
      <c r="N277" s="74"/>
      <c r="O277" s="74"/>
      <c r="P277" s="65"/>
      <c r="Q277" s="65"/>
      <c r="R277" s="65"/>
      <c r="S277" s="65"/>
      <c r="T277" s="65"/>
      <c r="U277" s="65"/>
      <c r="V277" s="65"/>
      <c r="W277" s="65"/>
      <c r="X277" s="65"/>
      <c r="Y277" s="65"/>
      <c r="Z277" s="65"/>
    </row>
    <row r="278" ht="12.75" customHeight="1">
      <c r="A278" s="74" t="s">
        <v>745</v>
      </c>
      <c r="B278" s="74" t="s">
        <v>479</v>
      </c>
      <c r="C278" s="74" t="s">
        <v>749</v>
      </c>
      <c r="D278" s="74" t="s">
        <v>603</v>
      </c>
      <c r="E278" s="74" t="s">
        <v>633</v>
      </c>
      <c r="F278" s="74">
        <v>1.0</v>
      </c>
      <c r="G278" s="74">
        <v>1.0</v>
      </c>
      <c r="H278" s="74">
        <v>1.0</v>
      </c>
      <c r="I278" s="74">
        <v>1.0</v>
      </c>
      <c r="J278" s="74"/>
      <c r="K278" s="74">
        <v>1.0</v>
      </c>
      <c r="L278" s="74">
        <f t="shared" si="1"/>
        <v>5</v>
      </c>
      <c r="M278" s="76">
        <f t="shared" si="2"/>
        <v>0.8333333333</v>
      </c>
      <c r="N278" s="74"/>
      <c r="O278" s="74"/>
      <c r="P278" s="65"/>
      <c r="Q278" s="65"/>
      <c r="R278" s="65"/>
      <c r="S278" s="65"/>
      <c r="T278" s="65"/>
      <c r="U278" s="65"/>
      <c r="V278" s="65"/>
      <c r="W278" s="65"/>
      <c r="X278" s="65"/>
      <c r="Y278" s="65"/>
      <c r="Z278" s="65"/>
    </row>
    <row r="279" ht="12.75" customHeight="1">
      <c r="A279" s="74" t="s">
        <v>745</v>
      </c>
      <c r="B279" s="74" t="s">
        <v>479</v>
      </c>
      <c r="C279" s="74" t="s">
        <v>750</v>
      </c>
      <c r="D279" s="74" t="s">
        <v>604</v>
      </c>
      <c r="E279" s="74" t="s">
        <v>625</v>
      </c>
      <c r="F279" s="74">
        <v>1.0</v>
      </c>
      <c r="G279" s="74">
        <v>1.0</v>
      </c>
      <c r="H279" s="74">
        <v>1.0</v>
      </c>
      <c r="I279" s="74">
        <v>1.0</v>
      </c>
      <c r="J279" s="74"/>
      <c r="K279" s="74">
        <v>1.0</v>
      </c>
      <c r="L279" s="74">
        <f t="shared" si="1"/>
        <v>5</v>
      </c>
      <c r="M279" s="76">
        <f t="shared" si="2"/>
        <v>0.8333333333</v>
      </c>
      <c r="N279" s="76">
        <f>AVERAGE(M279:M283)</f>
        <v>0.1666666667</v>
      </c>
      <c r="O279" s="74"/>
      <c r="P279" s="65"/>
      <c r="Q279" s="65"/>
      <c r="R279" s="65"/>
      <c r="S279" s="65"/>
      <c r="T279" s="65"/>
      <c r="U279" s="65"/>
      <c r="V279" s="65"/>
      <c r="W279" s="65"/>
      <c r="X279" s="65"/>
      <c r="Y279" s="65"/>
      <c r="Z279" s="65"/>
    </row>
    <row r="280" ht="12.75" customHeight="1">
      <c r="A280" s="74" t="s">
        <v>745</v>
      </c>
      <c r="B280" s="74" t="s">
        <v>479</v>
      </c>
      <c r="C280" s="74" t="s">
        <v>750</v>
      </c>
      <c r="D280" s="74" t="s">
        <v>604</v>
      </c>
      <c r="E280" s="74" t="s">
        <v>626</v>
      </c>
      <c r="F280" s="74"/>
      <c r="G280" s="74"/>
      <c r="H280" s="74"/>
      <c r="I280" s="74"/>
      <c r="J280" s="74"/>
      <c r="K280" s="74"/>
      <c r="L280" s="74">
        <f t="shared" si="1"/>
        <v>0</v>
      </c>
      <c r="M280" s="76">
        <f t="shared" si="2"/>
        <v>0</v>
      </c>
      <c r="N280" s="74"/>
      <c r="O280" s="74"/>
      <c r="P280" s="65"/>
      <c r="Q280" s="65"/>
      <c r="R280" s="65"/>
      <c r="S280" s="65"/>
      <c r="T280" s="65"/>
      <c r="U280" s="65"/>
      <c r="V280" s="65"/>
      <c r="W280" s="65"/>
      <c r="X280" s="65"/>
      <c r="Y280" s="65"/>
      <c r="Z280" s="65"/>
    </row>
    <row r="281" ht="12.75" customHeight="1">
      <c r="A281" s="74" t="s">
        <v>745</v>
      </c>
      <c r="B281" s="74" t="s">
        <v>479</v>
      </c>
      <c r="C281" s="74" t="s">
        <v>750</v>
      </c>
      <c r="D281" s="74" t="s">
        <v>604</v>
      </c>
      <c r="E281" s="74" t="s">
        <v>627</v>
      </c>
      <c r="F281" s="74"/>
      <c r="G281" s="74"/>
      <c r="H281" s="74"/>
      <c r="I281" s="74"/>
      <c r="J281" s="74"/>
      <c r="K281" s="74"/>
      <c r="L281" s="74">
        <f t="shared" si="1"/>
        <v>0</v>
      </c>
      <c r="M281" s="76">
        <f t="shared" si="2"/>
        <v>0</v>
      </c>
      <c r="N281" s="74"/>
      <c r="O281" s="74"/>
      <c r="P281" s="65"/>
      <c r="Q281" s="65"/>
      <c r="R281" s="65"/>
      <c r="S281" s="65"/>
      <c r="T281" s="65"/>
      <c r="U281" s="65"/>
      <c r="V281" s="65"/>
      <c r="W281" s="65"/>
      <c r="X281" s="65"/>
      <c r="Y281" s="65"/>
      <c r="Z281" s="65"/>
    </row>
    <row r="282" ht="12.75" customHeight="1">
      <c r="A282" s="74" t="s">
        <v>745</v>
      </c>
      <c r="B282" s="74" t="s">
        <v>479</v>
      </c>
      <c r="C282" s="74" t="s">
        <v>750</v>
      </c>
      <c r="D282" s="74" t="s">
        <v>604</v>
      </c>
      <c r="E282" s="74" t="s">
        <v>629</v>
      </c>
      <c r="F282" s="74"/>
      <c r="G282" s="74"/>
      <c r="H282" s="74"/>
      <c r="I282" s="74"/>
      <c r="J282" s="74"/>
      <c r="K282" s="74"/>
      <c r="L282" s="74">
        <f t="shared" si="1"/>
        <v>0</v>
      </c>
      <c r="M282" s="76">
        <f t="shared" si="2"/>
        <v>0</v>
      </c>
      <c r="N282" s="74"/>
      <c r="O282" s="74"/>
      <c r="P282" s="65"/>
      <c r="Q282" s="65"/>
      <c r="R282" s="65"/>
      <c r="S282" s="65"/>
      <c r="T282" s="65"/>
      <c r="U282" s="65"/>
      <c r="V282" s="65"/>
      <c r="W282" s="65"/>
      <c r="X282" s="65"/>
      <c r="Y282" s="65"/>
      <c r="Z282" s="65"/>
    </row>
    <row r="283" ht="12.75" customHeight="1">
      <c r="A283" s="74" t="s">
        <v>745</v>
      </c>
      <c r="B283" s="74" t="s">
        <v>479</v>
      </c>
      <c r="C283" s="74" t="s">
        <v>750</v>
      </c>
      <c r="D283" s="74" t="s">
        <v>604</v>
      </c>
      <c r="E283" s="74" t="s">
        <v>632</v>
      </c>
      <c r="F283" s="74"/>
      <c r="G283" s="74"/>
      <c r="H283" s="74"/>
      <c r="I283" s="74"/>
      <c r="J283" s="74"/>
      <c r="K283" s="74"/>
      <c r="L283" s="74">
        <f t="shared" si="1"/>
        <v>0</v>
      </c>
      <c r="M283" s="76">
        <f t="shared" si="2"/>
        <v>0</v>
      </c>
      <c r="N283" s="74"/>
      <c r="O283" s="74"/>
      <c r="P283" s="65"/>
      <c r="Q283" s="65"/>
      <c r="R283" s="65"/>
      <c r="S283" s="65"/>
      <c r="T283" s="65"/>
      <c r="U283" s="65"/>
      <c r="V283" s="65"/>
      <c r="W283" s="65"/>
      <c r="X283" s="65"/>
      <c r="Y283" s="65"/>
      <c r="Z283" s="65"/>
    </row>
    <row r="284" ht="12.75" customHeight="1">
      <c r="A284" s="74" t="s">
        <v>751</v>
      </c>
      <c r="B284" s="74" t="s">
        <v>752</v>
      </c>
      <c r="C284" s="74" t="s">
        <v>753</v>
      </c>
      <c r="D284" s="74" t="s">
        <v>603</v>
      </c>
      <c r="E284" s="74" t="s">
        <v>625</v>
      </c>
      <c r="F284" s="74">
        <v>1.0</v>
      </c>
      <c r="G284" s="74">
        <v>1.0</v>
      </c>
      <c r="H284" s="74">
        <v>1.0</v>
      </c>
      <c r="I284" s="74">
        <v>1.0</v>
      </c>
      <c r="J284" s="74"/>
      <c r="K284" s="74">
        <v>1.0</v>
      </c>
      <c r="L284" s="74">
        <f t="shared" si="1"/>
        <v>5</v>
      </c>
      <c r="M284" s="76">
        <f t="shared" si="2"/>
        <v>0.8333333333</v>
      </c>
      <c r="N284" s="76">
        <f>AVERAGE(M284:M285)</f>
        <v>0.8333333333</v>
      </c>
      <c r="O284" s="76">
        <f>AVERAGE(M284:M289)</f>
        <v>0.6944444444</v>
      </c>
      <c r="P284" s="65"/>
      <c r="Q284" s="65"/>
      <c r="R284" s="65"/>
      <c r="S284" s="65"/>
      <c r="T284" s="65"/>
      <c r="U284" s="65"/>
      <c r="V284" s="65"/>
      <c r="W284" s="65"/>
      <c r="X284" s="65"/>
      <c r="Y284" s="65"/>
      <c r="Z284" s="65"/>
    </row>
    <row r="285" ht="12.75" customHeight="1">
      <c r="A285" s="74" t="s">
        <v>751</v>
      </c>
      <c r="B285" s="74" t="s">
        <v>752</v>
      </c>
      <c r="C285" s="74" t="s">
        <v>753</v>
      </c>
      <c r="D285" s="74" t="s">
        <v>603</v>
      </c>
      <c r="E285" s="74" t="s">
        <v>626</v>
      </c>
      <c r="F285" s="74">
        <v>1.0</v>
      </c>
      <c r="G285" s="74">
        <v>1.0</v>
      </c>
      <c r="H285" s="74">
        <v>1.0</v>
      </c>
      <c r="I285" s="74">
        <v>1.0</v>
      </c>
      <c r="J285" s="74"/>
      <c r="K285" s="74">
        <v>1.0</v>
      </c>
      <c r="L285" s="74">
        <f t="shared" si="1"/>
        <v>5</v>
      </c>
      <c r="M285" s="76">
        <f t="shared" si="2"/>
        <v>0.8333333333</v>
      </c>
      <c r="N285" s="74"/>
      <c r="O285" s="74"/>
      <c r="P285" s="65"/>
      <c r="Q285" s="65"/>
      <c r="R285" s="65"/>
      <c r="S285" s="65"/>
      <c r="T285" s="65"/>
      <c r="U285" s="65"/>
      <c r="V285" s="65"/>
      <c r="W285" s="65"/>
      <c r="X285" s="65"/>
      <c r="Y285" s="65"/>
      <c r="Z285" s="65"/>
    </row>
    <row r="286" ht="12.75" customHeight="1">
      <c r="A286" s="74" t="s">
        <v>751</v>
      </c>
      <c r="B286" s="74" t="s">
        <v>752</v>
      </c>
      <c r="C286" s="74" t="s">
        <v>754</v>
      </c>
      <c r="D286" s="74" t="s">
        <v>603</v>
      </c>
      <c r="E286" s="74" t="s">
        <v>625</v>
      </c>
      <c r="F286" s="74">
        <v>1.0</v>
      </c>
      <c r="G286" s="74">
        <v>1.0</v>
      </c>
      <c r="H286" s="74">
        <v>1.0</v>
      </c>
      <c r="I286" s="74">
        <v>1.0</v>
      </c>
      <c r="J286" s="74"/>
      <c r="K286" s="74">
        <v>1.0</v>
      </c>
      <c r="L286" s="74">
        <f t="shared" si="1"/>
        <v>5</v>
      </c>
      <c r="M286" s="76">
        <f t="shared" si="2"/>
        <v>0.8333333333</v>
      </c>
      <c r="N286" s="76">
        <f>AVERAGE(M286:M287)</f>
        <v>0.8333333333</v>
      </c>
      <c r="O286" s="74"/>
      <c r="P286" s="65"/>
      <c r="Q286" s="65"/>
      <c r="R286" s="65"/>
      <c r="S286" s="65"/>
      <c r="T286" s="65"/>
      <c r="U286" s="65"/>
      <c r="V286" s="65"/>
      <c r="W286" s="65"/>
      <c r="X286" s="65"/>
      <c r="Y286" s="65"/>
      <c r="Z286" s="65"/>
    </row>
    <row r="287" ht="12.75" customHeight="1">
      <c r="A287" s="74" t="s">
        <v>751</v>
      </c>
      <c r="B287" s="74" t="s">
        <v>752</v>
      </c>
      <c r="C287" s="74" t="s">
        <v>754</v>
      </c>
      <c r="D287" s="74" t="s">
        <v>603</v>
      </c>
      <c r="E287" s="74" t="s">
        <v>626</v>
      </c>
      <c r="F287" s="74">
        <v>1.0</v>
      </c>
      <c r="G287" s="74">
        <v>1.0</v>
      </c>
      <c r="H287" s="74">
        <v>1.0</v>
      </c>
      <c r="I287" s="74">
        <v>1.0</v>
      </c>
      <c r="J287" s="74"/>
      <c r="K287" s="74">
        <v>1.0</v>
      </c>
      <c r="L287" s="74">
        <f t="shared" si="1"/>
        <v>5</v>
      </c>
      <c r="M287" s="76">
        <f t="shared" si="2"/>
        <v>0.8333333333</v>
      </c>
      <c r="N287" s="74"/>
      <c r="O287" s="74"/>
      <c r="P287" s="65"/>
      <c r="Q287" s="65"/>
      <c r="R287" s="65"/>
      <c r="S287" s="65"/>
      <c r="T287" s="65"/>
      <c r="U287" s="65"/>
      <c r="V287" s="65"/>
      <c r="W287" s="65"/>
      <c r="X287" s="65"/>
      <c r="Y287" s="65"/>
      <c r="Z287" s="65"/>
    </row>
    <row r="288" ht="12.75" customHeight="1">
      <c r="A288" s="74" t="s">
        <v>751</v>
      </c>
      <c r="B288" s="74" t="s">
        <v>752</v>
      </c>
      <c r="C288" s="74" t="s">
        <v>755</v>
      </c>
      <c r="D288" s="74" t="s">
        <v>604</v>
      </c>
      <c r="E288" s="74" t="s">
        <v>625</v>
      </c>
      <c r="F288" s="74">
        <v>1.0</v>
      </c>
      <c r="G288" s="74">
        <v>1.0</v>
      </c>
      <c r="H288" s="74">
        <v>1.0</v>
      </c>
      <c r="I288" s="74">
        <v>1.0</v>
      </c>
      <c r="J288" s="74"/>
      <c r="K288" s="74">
        <v>1.0</v>
      </c>
      <c r="L288" s="74">
        <f t="shared" si="1"/>
        <v>5</v>
      </c>
      <c r="M288" s="76">
        <f t="shared" si="2"/>
        <v>0.8333333333</v>
      </c>
      <c r="N288" s="76">
        <f>AVERAGE(M288:M289)</f>
        <v>0.4166666667</v>
      </c>
      <c r="O288" s="74"/>
      <c r="P288" s="65"/>
      <c r="Q288" s="65"/>
      <c r="R288" s="65"/>
      <c r="S288" s="65"/>
      <c r="T288" s="65"/>
      <c r="U288" s="65"/>
      <c r="V288" s="65"/>
      <c r="W288" s="65"/>
      <c r="X288" s="65"/>
      <c r="Y288" s="65"/>
      <c r="Z288" s="65"/>
    </row>
    <row r="289" ht="12.75" customHeight="1">
      <c r="A289" s="74" t="s">
        <v>751</v>
      </c>
      <c r="B289" s="74" t="s">
        <v>752</v>
      </c>
      <c r="C289" s="74" t="s">
        <v>755</v>
      </c>
      <c r="D289" s="74" t="s">
        <v>604</v>
      </c>
      <c r="E289" s="74" t="s">
        <v>626</v>
      </c>
      <c r="F289" s="74"/>
      <c r="G289" s="74"/>
      <c r="H289" s="74"/>
      <c r="I289" s="74"/>
      <c r="J289" s="74"/>
      <c r="K289" s="74"/>
      <c r="L289" s="74">
        <f t="shared" si="1"/>
        <v>0</v>
      </c>
      <c r="M289" s="76">
        <f t="shared" si="2"/>
        <v>0</v>
      </c>
      <c r="N289" s="74"/>
      <c r="O289" s="74"/>
      <c r="P289" s="65"/>
      <c r="Q289" s="65"/>
      <c r="R289" s="65"/>
      <c r="S289" s="65"/>
      <c r="T289" s="65"/>
      <c r="U289" s="65"/>
      <c r="V289" s="65"/>
      <c r="W289" s="65"/>
      <c r="X289" s="65"/>
      <c r="Y289" s="65"/>
      <c r="Z289" s="65"/>
    </row>
    <row r="290" ht="12.75" customHeight="1">
      <c r="A290" s="74"/>
      <c r="B290" s="74" t="s">
        <v>756</v>
      </c>
      <c r="C290" s="74" t="s">
        <v>757</v>
      </c>
      <c r="D290" s="74" t="s">
        <v>604</v>
      </c>
      <c r="E290" s="74" t="s">
        <v>625</v>
      </c>
      <c r="F290" s="74"/>
      <c r="G290" s="74"/>
      <c r="H290" s="74"/>
      <c r="I290" s="74"/>
      <c r="J290" s="74"/>
      <c r="K290" s="74"/>
      <c r="L290" s="74">
        <f t="shared" si="1"/>
        <v>0</v>
      </c>
      <c r="M290" s="76">
        <f t="shared" si="2"/>
        <v>0</v>
      </c>
      <c r="N290" s="76">
        <f>AVERAGE(M290:M293)</f>
        <v>0</v>
      </c>
      <c r="O290" s="87"/>
      <c r="P290" s="65"/>
      <c r="Q290" s="65"/>
      <c r="R290" s="65"/>
      <c r="S290" s="65"/>
      <c r="T290" s="65"/>
      <c r="U290" s="65"/>
      <c r="V290" s="65"/>
      <c r="W290" s="65"/>
      <c r="X290" s="65"/>
      <c r="Y290" s="65"/>
      <c r="Z290" s="65"/>
    </row>
    <row r="291" ht="12.75" customHeight="1">
      <c r="A291" s="74"/>
      <c r="B291" s="74" t="s">
        <v>756</v>
      </c>
      <c r="C291" s="74" t="s">
        <v>757</v>
      </c>
      <c r="D291" s="74" t="s">
        <v>604</v>
      </c>
      <c r="E291" s="74" t="s">
        <v>626</v>
      </c>
      <c r="F291" s="74"/>
      <c r="G291" s="74"/>
      <c r="H291" s="74"/>
      <c r="I291" s="74"/>
      <c r="J291" s="74"/>
      <c r="K291" s="74"/>
      <c r="L291" s="74">
        <f t="shared" si="1"/>
        <v>0</v>
      </c>
      <c r="M291" s="76">
        <f t="shared" si="2"/>
        <v>0</v>
      </c>
      <c r="N291" s="74"/>
      <c r="O291" s="88"/>
      <c r="P291" s="65"/>
      <c r="Q291" s="65"/>
      <c r="R291" s="65"/>
      <c r="S291" s="65"/>
      <c r="T291" s="65"/>
      <c r="U291" s="65"/>
      <c r="V291" s="65"/>
      <c r="W291" s="65"/>
      <c r="X291" s="65"/>
      <c r="Y291" s="65"/>
      <c r="Z291" s="65"/>
    </row>
    <row r="292" ht="12.75" customHeight="1">
      <c r="A292" s="74"/>
      <c r="B292" s="74" t="s">
        <v>756</v>
      </c>
      <c r="C292" s="74" t="s">
        <v>757</v>
      </c>
      <c r="D292" s="74" t="s">
        <v>604</v>
      </c>
      <c r="E292" s="74" t="s">
        <v>627</v>
      </c>
      <c r="F292" s="74"/>
      <c r="G292" s="74"/>
      <c r="H292" s="74"/>
      <c r="I292" s="74"/>
      <c r="J292" s="74"/>
      <c r="K292" s="74"/>
      <c r="L292" s="74">
        <f t="shared" si="1"/>
        <v>0</v>
      </c>
      <c r="M292" s="76">
        <f t="shared" si="2"/>
        <v>0</v>
      </c>
      <c r="N292" s="74"/>
      <c r="O292" s="88"/>
      <c r="P292" s="65"/>
      <c r="Q292" s="65"/>
      <c r="R292" s="65"/>
      <c r="S292" s="65"/>
      <c r="T292" s="65"/>
      <c r="U292" s="65"/>
      <c r="V292" s="65"/>
      <c r="W292" s="65"/>
      <c r="X292" s="65"/>
      <c r="Y292" s="65"/>
      <c r="Z292" s="65"/>
    </row>
    <row r="293" ht="12.75" customHeight="1">
      <c r="A293" s="74"/>
      <c r="B293" s="74" t="s">
        <v>756</v>
      </c>
      <c r="C293" s="74" t="s">
        <v>757</v>
      </c>
      <c r="D293" s="74" t="s">
        <v>604</v>
      </c>
      <c r="E293" s="74" t="s">
        <v>629</v>
      </c>
      <c r="F293" s="74"/>
      <c r="G293" s="74"/>
      <c r="H293" s="74"/>
      <c r="I293" s="74"/>
      <c r="J293" s="74"/>
      <c r="K293" s="74"/>
      <c r="L293" s="74">
        <f t="shared" si="1"/>
        <v>0</v>
      </c>
      <c r="M293" s="76">
        <f t="shared" si="2"/>
        <v>0</v>
      </c>
      <c r="N293" s="74"/>
      <c r="O293" s="88"/>
      <c r="P293" s="65"/>
      <c r="Q293" s="65"/>
      <c r="R293" s="65"/>
      <c r="S293" s="65"/>
      <c r="T293" s="65"/>
      <c r="U293" s="65"/>
      <c r="V293" s="65"/>
      <c r="W293" s="65"/>
      <c r="X293" s="65"/>
      <c r="Y293" s="65"/>
      <c r="Z293" s="65"/>
    </row>
    <row r="294" ht="12.75" customHeight="1">
      <c r="A294" s="74"/>
      <c r="B294" s="74" t="s">
        <v>756</v>
      </c>
      <c r="C294" s="74" t="s">
        <v>758</v>
      </c>
      <c r="D294" s="74" t="s">
        <v>605</v>
      </c>
      <c r="E294" s="74" t="s">
        <v>625</v>
      </c>
      <c r="F294" s="74">
        <v>1.0</v>
      </c>
      <c r="G294" s="74"/>
      <c r="H294" s="74"/>
      <c r="I294" s="74">
        <v>1.0</v>
      </c>
      <c r="J294" s="74"/>
      <c r="K294" s="74"/>
      <c r="L294" s="74">
        <f t="shared" si="1"/>
        <v>2</v>
      </c>
      <c r="M294" s="76">
        <f t="shared" si="2"/>
        <v>0.3333333333</v>
      </c>
      <c r="N294" s="76">
        <f>AVERAGE(M294:M296)</f>
        <v>0.3888888889</v>
      </c>
      <c r="O294" s="88"/>
      <c r="P294" s="65"/>
      <c r="Q294" s="65"/>
      <c r="R294" s="65"/>
      <c r="S294" s="65"/>
      <c r="T294" s="65"/>
      <c r="U294" s="65"/>
      <c r="V294" s="65"/>
      <c r="W294" s="65"/>
      <c r="X294" s="65"/>
      <c r="Y294" s="65"/>
      <c r="Z294" s="65"/>
    </row>
    <row r="295" ht="12.75" customHeight="1">
      <c r="A295" s="74"/>
      <c r="B295" s="74" t="s">
        <v>756</v>
      </c>
      <c r="C295" s="74" t="s">
        <v>758</v>
      </c>
      <c r="D295" s="74" t="s">
        <v>605</v>
      </c>
      <c r="E295" s="74" t="s">
        <v>626</v>
      </c>
      <c r="F295" s="74">
        <v>1.0</v>
      </c>
      <c r="G295" s="74"/>
      <c r="H295" s="74">
        <v>1.0</v>
      </c>
      <c r="I295" s="74">
        <v>1.0</v>
      </c>
      <c r="J295" s="74"/>
      <c r="K295" s="74"/>
      <c r="L295" s="74">
        <f t="shared" si="1"/>
        <v>3</v>
      </c>
      <c r="M295" s="76">
        <f t="shared" si="2"/>
        <v>0.5</v>
      </c>
      <c r="N295" s="74"/>
      <c r="O295" s="88"/>
      <c r="P295" s="65"/>
      <c r="Q295" s="65"/>
      <c r="R295" s="65"/>
      <c r="S295" s="65"/>
      <c r="T295" s="65"/>
      <c r="U295" s="65"/>
      <c r="V295" s="65"/>
      <c r="W295" s="65"/>
      <c r="X295" s="65"/>
      <c r="Y295" s="65"/>
      <c r="Z295" s="65"/>
    </row>
    <row r="296" ht="12.75" customHeight="1">
      <c r="A296" s="74"/>
      <c r="B296" s="74" t="s">
        <v>756</v>
      </c>
      <c r="C296" s="74" t="s">
        <v>758</v>
      </c>
      <c r="D296" s="74" t="s">
        <v>605</v>
      </c>
      <c r="E296" s="74" t="s">
        <v>627</v>
      </c>
      <c r="F296" s="74">
        <v>1.0</v>
      </c>
      <c r="G296" s="74"/>
      <c r="H296" s="74"/>
      <c r="I296" s="74">
        <v>1.0</v>
      </c>
      <c r="J296" s="74"/>
      <c r="K296" s="74"/>
      <c r="L296" s="74">
        <f t="shared" si="1"/>
        <v>2</v>
      </c>
      <c r="M296" s="76">
        <f t="shared" si="2"/>
        <v>0.3333333333</v>
      </c>
      <c r="N296" s="74"/>
      <c r="O296" s="88"/>
      <c r="P296" s="65"/>
      <c r="Q296" s="65"/>
      <c r="R296" s="65"/>
      <c r="S296" s="65"/>
      <c r="T296" s="65"/>
      <c r="U296" s="65"/>
      <c r="V296" s="65"/>
      <c r="W296" s="65"/>
      <c r="X296" s="65"/>
      <c r="Y296" s="65"/>
      <c r="Z296" s="65"/>
    </row>
    <row r="297" ht="12.75" customHeight="1">
      <c r="A297" s="74"/>
      <c r="B297" s="74" t="s">
        <v>756</v>
      </c>
      <c r="C297" s="74" t="s">
        <v>759</v>
      </c>
      <c r="D297" s="74" t="s">
        <v>605</v>
      </c>
      <c r="E297" s="74" t="s">
        <v>625</v>
      </c>
      <c r="F297" s="74">
        <v>1.0</v>
      </c>
      <c r="G297" s="74"/>
      <c r="H297" s="74"/>
      <c r="I297" s="74">
        <v>1.0</v>
      </c>
      <c r="J297" s="74"/>
      <c r="K297" s="74"/>
      <c r="L297" s="74">
        <f t="shared" si="1"/>
        <v>2</v>
      </c>
      <c r="M297" s="76">
        <f t="shared" si="2"/>
        <v>0.3333333333</v>
      </c>
      <c r="N297" s="76">
        <f t="shared" ref="N297:N299" si="6">M297</f>
        <v>0.3333333333</v>
      </c>
      <c r="O297" s="88"/>
      <c r="P297" s="65"/>
      <c r="Q297" s="65"/>
      <c r="R297" s="65"/>
      <c r="S297" s="65"/>
      <c r="T297" s="65"/>
      <c r="U297" s="65"/>
      <c r="V297" s="65"/>
      <c r="W297" s="65"/>
      <c r="X297" s="65"/>
      <c r="Y297" s="65"/>
      <c r="Z297" s="65"/>
    </row>
    <row r="298" ht="12.75" customHeight="1">
      <c r="A298" s="74"/>
      <c r="B298" s="74" t="s">
        <v>756</v>
      </c>
      <c r="C298" s="74" t="s">
        <v>760</v>
      </c>
      <c r="D298" s="74" t="s">
        <v>605</v>
      </c>
      <c r="E298" s="74" t="s">
        <v>625</v>
      </c>
      <c r="F298" s="74">
        <v>1.0</v>
      </c>
      <c r="G298" s="74"/>
      <c r="H298" s="74"/>
      <c r="I298" s="74">
        <v>1.0</v>
      </c>
      <c r="J298" s="74"/>
      <c r="K298" s="74"/>
      <c r="L298" s="74">
        <f t="shared" si="1"/>
        <v>2</v>
      </c>
      <c r="M298" s="76">
        <f t="shared" si="2"/>
        <v>0.3333333333</v>
      </c>
      <c r="N298" s="76">
        <f t="shared" si="6"/>
        <v>0.3333333333</v>
      </c>
      <c r="O298" s="88"/>
      <c r="P298" s="65"/>
      <c r="Q298" s="65"/>
      <c r="R298" s="65"/>
      <c r="S298" s="65"/>
      <c r="T298" s="65"/>
      <c r="U298" s="65"/>
      <c r="V298" s="65"/>
      <c r="W298" s="65"/>
      <c r="X298" s="65"/>
      <c r="Y298" s="65"/>
      <c r="Z298" s="65"/>
    </row>
    <row r="299" ht="12.75" customHeight="1">
      <c r="A299" s="74"/>
      <c r="B299" s="74" t="s">
        <v>756</v>
      </c>
      <c r="C299" s="74" t="s">
        <v>761</v>
      </c>
      <c r="D299" s="74" t="s">
        <v>605</v>
      </c>
      <c r="E299" s="74" t="s">
        <v>625</v>
      </c>
      <c r="F299" s="74">
        <v>1.0</v>
      </c>
      <c r="G299" s="74"/>
      <c r="H299" s="74"/>
      <c r="I299" s="74">
        <v>1.0</v>
      </c>
      <c r="J299" s="74"/>
      <c r="K299" s="74"/>
      <c r="L299" s="74">
        <f t="shared" si="1"/>
        <v>2</v>
      </c>
      <c r="M299" s="76">
        <f t="shared" si="2"/>
        <v>0.3333333333</v>
      </c>
      <c r="N299" s="76">
        <f t="shared" si="6"/>
        <v>0.3333333333</v>
      </c>
      <c r="O299" s="88"/>
      <c r="P299" s="65"/>
      <c r="Q299" s="65"/>
      <c r="R299" s="65"/>
      <c r="S299" s="65"/>
      <c r="T299" s="65"/>
      <c r="U299" s="65"/>
      <c r="V299" s="65"/>
      <c r="W299" s="65"/>
      <c r="X299" s="65"/>
      <c r="Y299" s="65"/>
      <c r="Z299" s="65"/>
    </row>
    <row r="300" ht="12.75" customHeight="1">
      <c r="A300" s="74"/>
      <c r="B300" s="74" t="s">
        <v>756</v>
      </c>
      <c r="C300" s="74" t="s">
        <v>762</v>
      </c>
      <c r="D300" s="74" t="s">
        <v>603</v>
      </c>
      <c r="E300" s="74" t="s">
        <v>625</v>
      </c>
      <c r="F300" s="74"/>
      <c r="G300" s="74"/>
      <c r="H300" s="74"/>
      <c r="I300" s="74"/>
      <c r="J300" s="74"/>
      <c r="K300" s="74"/>
      <c r="L300" s="74">
        <f t="shared" si="1"/>
        <v>0</v>
      </c>
      <c r="M300" s="76">
        <f t="shared" si="2"/>
        <v>0</v>
      </c>
      <c r="N300" s="76">
        <f>AVERAGE(M300:M301)</f>
        <v>0.1666666667</v>
      </c>
      <c r="O300" s="88"/>
      <c r="P300" s="65"/>
      <c r="Q300" s="65"/>
      <c r="R300" s="65"/>
      <c r="S300" s="65"/>
      <c r="T300" s="65"/>
      <c r="U300" s="65"/>
      <c r="V300" s="65"/>
      <c r="W300" s="65"/>
      <c r="X300" s="65"/>
      <c r="Y300" s="65"/>
      <c r="Z300" s="65"/>
    </row>
    <row r="301" ht="12.75" customHeight="1">
      <c r="A301" s="74"/>
      <c r="B301" s="74" t="s">
        <v>756</v>
      </c>
      <c r="C301" s="74" t="s">
        <v>762</v>
      </c>
      <c r="D301" s="74" t="s">
        <v>603</v>
      </c>
      <c r="E301" s="74" t="s">
        <v>626</v>
      </c>
      <c r="F301" s="74">
        <v>1.0</v>
      </c>
      <c r="G301" s="74"/>
      <c r="H301" s="74"/>
      <c r="I301" s="74">
        <v>1.0</v>
      </c>
      <c r="J301" s="74"/>
      <c r="K301" s="74"/>
      <c r="L301" s="74">
        <f t="shared" si="1"/>
        <v>2</v>
      </c>
      <c r="M301" s="76">
        <f t="shared" si="2"/>
        <v>0.3333333333</v>
      </c>
      <c r="N301" s="74"/>
      <c r="O301" s="89"/>
      <c r="P301" s="65"/>
      <c r="Q301" s="65"/>
      <c r="R301" s="65"/>
      <c r="S301" s="65"/>
      <c r="T301" s="65"/>
      <c r="U301" s="65"/>
      <c r="V301" s="65"/>
      <c r="W301" s="65"/>
      <c r="X301" s="65"/>
      <c r="Y301" s="65"/>
      <c r="Z301" s="65"/>
    </row>
    <row r="302" ht="12.75" customHeight="1">
      <c r="A302" s="64"/>
      <c r="B302" s="65"/>
      <c r="C302" s="64"/>
      <c r="D302" s="64"/>
      <c r="E302" s="64"/>
      <c r="F302" s="64"/>
      <c r="G302" s="64"/>
      <c r="H302" s="64"/>
      <c r="I302" s="64"/>
      <c r="J302" s="64"/>
      <c r="K302" s="64"/>
      <c r="L302" s="64"/>
      <c r="M302" s="64"/>
      <c r="N302" s="65"/>
      <c r="O302" s="65"/>
      <c r="P302" s="65"/>
      <c r="Q302" s="65"/>
      <c r="R302" s="65"/>
      <c r="S302" s="65"/>
      <c r="T302" s="65"/>
      <c r="U302" s="65"/>
      <c r="V302" s="65"/>
      <c r="W302" s="65"/>
      <c r="X302" s="65"/>
      <c r="Y302" s="65"/>
      <c r="Z302" s="65"/>
    </row>
    <row r="303" ht="12.75" customHeight="1">
      <c r="A303" s="64"/>
      <c r="B303" s="65"/>
      <c r="C303" s="64"/>
      <c r="D303" s="64"/>
      <c r="E303" s="64">
        <f>COUNTA(E3:E301)</f>
        <v>299</v>
      </c>
      <c r="F303" s="64">
        <f t="shared" ref="F303:K303" si="7">SUM(F3:F301)</f>
        <v>273</v>
      </c>
      <c r="G303" s="64">
        <f t="shared" si="7"/>
        <v>111</v>
      </c>
      <c r="H303" s="64">
        <f t="shared" si="7"/>
        <v>162</v>
      </c>
      <c r="I303" s="64">
        <f t="shared" si="7"/>
        <v>154</v>
      </c>
      <c r="J303" s="64">
        <f t="shared" si="7"/>
        <v>9</v>
      </c>
      <c r="K303" s="64">
        <f t="shared" si="7"/>
        <v>51</v>
      </c>
      <c r="L303" s="64"/>
      <c r="M303" s="90">
        <f>AVERAGE(M3:M302)</f>
        <v>0.4236343367</v>
      </c>
      <c r="N303" s="65"/>
      <c r="O303" s="65"/>
      <c r="P303" s="65"/>
      <c r="Q303" s="65"/>
      <c r="R303" s="65"/>
      <c r="S303" s="65"/>
      <c r="T303" s="65"/>
      <c r="U303" s="65"/>
      <c r="V303" s="65"/>
      <c r="W303" s="65"/>
      <c r="X303" s="65"/>
      <c r="Y303" s="65"/>
      <c r="Z303" s="65"/>
    </row>
    <row r="304" ht="12.75" customHeight="1">
      <c r="A304" s="64"/>
      <c r="B304" s="65"/>
      <c r="C304" s="64"/>
      <c r="D304" s="64"/>
      <c r="E304" s="64"/>
      <c r="F304" s="64"/>
      <c r="G304" s="64"/>
      <c r="H304" s="64"/>
      <c r="I304" s="64"/>
      <c r="J304" s="64"/>
      <c r="K304" s="64"/>
      <c r="L304" s="64"/>
      <c r="M304" s="64"/>
      <c r="N304" s="65"/>
      <c r="O304" s="65"/>
      <c r="P304" s="65"/>
      <c r="Q304" s="65"/>
      <c r="R304" s="65"/>
      <c r="S304" s="65"/>
      <c r="T304" s="65"/>
      <c r="U304" s="65"/>
      <c r="V304" s="65"/>
      <c r="W304" s="65"/>
      <c r="X304" s="65"/>
      <c r="Y304" s="65"/>
      <c r="Z304" s="65"/>
    </row>
    <row r="305" ht="12.75" customHeight="1">
      <c r="A305" s="64"/>
      <c r="B305" s="65"/>
      <c r="C305" s="64"/>
      <c r="D305" s="64"/>
      <c r="E305" s="64"/>
      <c r="F305" s="90">
        <f t="shared" ref="F305:K305" si="8">(F303*1)/$E$303</f>
        <v>0.9130434783</v>
      </c>
      <c r="G305" s="90">
        <f t="shared" si="8"/>
        <v>0.3712374582</v>
      </c>
      <c r="H305" s="90">
        <f t="shared" si="8"/>
        <v>0.5418060201</v>
      </c>
      <c r="I305" s="90">
        <f t="shared" si="8"/>
        <v>0.5150501672</v>
      </c>
      <c r="J305" s="90">
        <f t="shared" si="8"/>
        <v>0.03010033445</v>
      </c>
      <c r="K305" s="90">
        <f t="shared" si="8"/>
        <v>0.1705685619</v>
      </c>
      <c r="L305" s="64"/>
      <c r="M305" s="64"/>
      <c r="N305" s="65"/>
      <c r="O305" s="65"/>
      <c r="P305" s="65"/>
      <c r="Q305" s="65"/>
      <c r="R305" s="65"/>
      <c r="S305" s="65"/>
      <c r="T305" s="65"/>
      <c r="U305" s="65"/>
      <c r="V305" s="65"/>
      <c r="W305" s="65"/>
      <c r="X305" s="65"/>
      <c r="Y305" s="65"/>
      <c r="Z305" s="65"/>
    </row>
    <row r="306" ht="12.75" customHeight="1">
      <c r="A306" s="64"/>
      <c r="B306" s="65"/>
      <c r="C306" s="64"/>
      <c r="D306" s="64"/>
      <c r="E306" s="64"/>
      <c r="F306" s="64"/>
      <c r="G306" s="64"/>
      <c r="H306" s="64"/>
      <c r="I306" s="64"/>
      <c r="J306" s="64"/>
      <c r="K306" s="64"/>
      <c r="L306" s="64"/>
      <c r="M306" s="64"/>
      <c r="N306" s="65"/>
      <c r="O306" s="65"/>
      <c r="P306" s="65"/>
      <c r="Q306" s="65"/>
      <c r="R306" s="65"/>
      <c r="S306" s="65"/>
      <c r="T306" s="65"/>
      <c r="U306" s="65"/>
      <c r="V306" s="65"/>
      <c r="W306" s="65"/>
      <c r="X306" s="65"/>
      <c r="Y306" s="65"/>
      <c r="Z306" s="65"/>
    </row>
    <row r="307" ht="12.75" customHeight="1">
      <c r="A307" s="64"/>
      <c r="B307" s="65"/>
      <c r="C307" s="64"/>
      <c r="D307" s="64"/>
      <c r="E307" s="64"/>
      <c r="F307" s="64"/>
      <c r="G307" s="64"/>
      <c r="H307" s="64"/>
      <c r="I307" s="64"/>
      <c r="J307" s="64"/>
      <c r="K307" s="64"/>
      <c r="L307" s="64"/>
      <c r="M307" s="64"/>
      <c r="N307" s="65"/>
      <c r="O307" s="65"/>
      <c r="P307" s="65"/>
      <c r="Q307" s="65"/>
      <c r="R307" s="65"/>
      <c r="S307" s="65"/>
      <c r="T307" s="65"/>
      <c r="U307" s="65"/>
      <c r="V307" s="65"/>
      <c r="W307" s="65"/>
      <c r="X307" s="65"/>
      <c r="Y307" s="65"/>
      <c r="Z307" s="65"/>
    </row>
    <row r="308" ht="12.75" customHeight="1">
      <c r="A308" s="64"/>
      <c r="B308" s="65"/>
      <c r="C308" s="64"/>
      <c r="D308" s="64"/>
      <c r="E308" s="64"/>
      <c r="F308" s="64"/>
      <c r="G308" s="64"/>
      <c r="H308" s="64"/>
      <c r="I308" s="64"/>
      <c r="J308" s="64"/>
      <c r="K308" s="64"/>
      <c r="L308" s="64"/>
      <c r="M308" s="64"/>
      <c r="N308" s="65"/>
      <c r="O308" s="65"/>
      <c r="P308" s="65"/>
      <c r="Q308" s="65"/>
      <c r="R308" s="65"/>
      <c r="S308" s="65"/>
      <c r="T308" s="65"/>
      <c r="U308" s="65"/>
      <c r="V308" s="65"/>
      <c r="W308" s="65"/>
      <c r="X308" s="65"/>
      <c r="Y308" s="65"/>
      <c r="Z308" s="65"/>
    </row>
    <row r="309" ht="12.75" customHeight="1">
      <c r="A309" s="64"/>
      <c r="B309" s="65"/>
      <c r="C309" s="64"/>
      <c r="D309" s="64"/>
      <c r="E309" s="64"/>
      <c r="F309" s="64"/>
      <c r="G309" s="64"/>
      <c r="H309" s="64"/>
      <c r="I309" s="64"/>
      <c r="J309" s="64"/>
      <c r="K309" s="64"/>
      <c r="L309" s="64"/>
      <c r="M309" s="64"/>
      <c r="N309" s="65"/>
      <c r="O309" s="65"/>
      <c r="P309" s="65"/>
      <c r="Q309" s="65"/>
      <c r="R309" s="65"/>
      <c r="S309" s="65"/>
      <c r="T309" s="65"/>
      <c r="U309" s="65"/>
      <c r="V309" s="65"/>
      <c r="W309" s="65"/>
      <c r="X309" s="65"/>
      <c r="Y309" s="65"/>
      <c r="Z309" s="65"/>
    </row>
    <row r="310" ht="12.75" customHeight="1">
      <c r="A310" s="64"/>
      <c r="B310" s="65"/>
      <c r="C310" s="64"/>
      <c r="D310" s="64"/>
      <c r="E310" s="64"/>
      <c r="F310" s="64"/>
      <c r="G310" s="64"/>
      <c r="H310" s="64"/>
      <c r="I310" s="64"/>
      <c r="J310" s="64"/>
      <c r="K310" s="64"/>
      <c r="L310" s="64"/>
      <c r="M310" s="64"/>
      <c r="N310" s="65"/>
      <c r="O310" s="65"/>
      <c r="P310" s="65"/>
      <c r="Q310" s="65"/>
      <c r="R310" s="65"/>
      <c r="S310" s="65"/>
      <c r="T310" s="65"/>
      <c r="U310" s="65"/>
      <c r="V310" s="65"/>
      <c r="W310" s="65"/>
      <c r="X310" s="65"/>
      <c r="Y310" s="65"/>
      <c r="Z310" s="65"/>
    </row>
    <row r="311" ht="12.75" customHeight="1">
      <c r="A311" s="64"/>
      <c r="B311" s="65"/>
      <c r="C311" s="64"/>
      <c r="D311" s="64"/>
      <c r="E311" s="64"/>
      <c r="F311" s="64"/>
      <c r="G311" s="64"/>
      <c r="H311" s="64"/>
      <c r="I311" s="64"/>
      <c r="J311" s="64"/>
      <c r="K311" s="64"/>
      <c r="L311" s="64"/>
      <c r="M311" s="64"/>
      <c r="N311" s="65"/>
      <c r="O311" s="65"/>
      <c r="P311" s="65"/>
      <c r="Q311" s="65"/>
      <c r="R311" s="65"/>
      <c r="S311" s="65"/>
      <c r="T311" s="65"/>
      <c r="U311" s="65"/>
      <c r="V311" s="65"/>
      <c r="W311" s="65"/>
      <c r="X311" s="65"/>
      <c r="Y311" s="65"/>
      <c r="Z311" s="65"/>
    </row>
    <row r="312" ht="12.75" customHeight="1">
      <c r="A312" s="64"/>
      <c r="B312" s="65"/>
      <c r="C312" s="64"/>
      <c r="D312" s="64"/>
      <c r="E312" s="64"/>
      <c r="F312" s="64"/>
      <c r="G312" s="64"/>
      <c r="H312" s="64"/>
      <c r="I312" s="64"/>
      <c r="J312" s="64"/>
      <c r="K312" s="64"/>
      <c r="L312" s="64"/>
      <c r="M312" s="64"/>
      <c r="N312" s="65"/>
      <c r="O312" s="65"/>
      <c r="P312" s="65"/>
      <c r="Q312" s="65"/>
      <c r="R312" s="65"/>
      <c r="S312" s="65"/>
      <c r="T312" s="65"/>
      <c r="U312" s="65"/>
      <c r="V312" s="65"/>
      <c r="W312" s="65"/>
      <c r="X312" s="65"/>
      <c r="Y312" s="65"/>
      <c r="Z312" s="65"/>
    </row>
    <row r="313" ht="12.75" customHeight="1">
      <c r="A313" s="64"/>
      <c r="B313" s="65"/>
      <c r="C313" s="64"/>
      <c r="D313" s="64"/>
      <c r="E313" s="64"/>
      <c r="F313" s="64"/>
      <c r="G313" s="64"/>
      <c r="H313" s="64"/>
      <c r="I313" s="64"/>
      <c r="J313" s="64"/>
      <c r="K313" s="64"/>
      <c r="L313" s="64"/>
      <c r="M313" s="64"/>
      <c r="N313" s="65"/>
      <c r="O313" s="65"/>
      <c r="P313" s="65"/>
      <c r="Q313" s="65"/>
      <c r="R313" s="65"/>
      <c r="S313" s="65"/>
      <c r="T313" s="65"/>
      <c r="U313" s="65"/>
      <c r="V313" s="65"/>
      <c r="W313" s="65"/>
      <c r="X313" s="65"/>
      <c r="Y313" s="65"/>
      <c r="Z313" s="65"/>
    </row>
    <row r="314" ht="12.75" customHeight="1">
      <c r="A314" s="64"/>
      <c r="B314" s="65"/>
      <c r="C314" s="64"/>
      <c r="D314" s="64"/>
      <c r="E314" s="64"/>
      <c r="F314" s="64"/>
      <c r="G314" s="64"/>
      <c r="H314" s="64"/>
      <c r="I314" s="64"/>
      <c r="J314" s="64"/>
      <c r="K314" s="64"/>
      <c r="L314" s="64"/>
      <c r="M314" s="64"/>
      <c r="N314" s="65"/>
      <c r="O314" s="65"/>
      <c r="P314" s="65"/>
      <c r="Q314" s="65"/>
      <c r="R314" s="65"/>
      <c r="S314" s="65"/>
      <c r="T314" s="65"/>
      <c r="U314" s="65"/>
      <c r="V314" s="65"/>
      <c r="W314" s="65"/>
      <c r="X314" s="65"/>
      <c r="Y314" s="65"/>
      <c r="Z314" s="65"/>
    </row>
    <row r="315" ht="12.75" customHeight="1">
      <c r="A315" s="64"/>
      <c r="B315" s="65"/>
      <c r="C315" s="64"/>
      <c r="D315" s="64"/>
      <c r="E315" s="64"/>
      <c r="F315" s="64"/>
      <c r="G315" s="64"/>
      <c r="H315" s="64"/>
      <c r="I315" s="64"/>
      <c r="J315" s="64"/>
      <c r="K315" s="64"/>
      <c r="L315" s="64"/>
      <c r="M315" s="64"/>
      <c r="N315" s="65"/>
      <c r="O315" s="65"/>
      <c r="P315" s="65"/>
      <c r="Q315" s="65"/>
      <c r="R315" s="65"/>
      <c r="S315" s="65"/>
      <c r="T315" s="65"/>
      <c r="U315" s="65"/>
      <c r="V315" s="65"/>
      <c r="W315" s="65"/>
      <c r="X315" s="65"/>
      <c r="Y315" s="65"/>
      <c r="Z315" s="65"/>
    </row>
    <row r="316" ht="12.75" customHeight="1">
      <c r="A316" s="64"/>
      <c r="B316" s="65"/>
      <c r="C316" s="64"/>
      <c r="D316" s="64"/>
      <c r="E316" s="64"/>
      <c r="F316" s="64"/>
      <c r="G316" s="64"/>
      <c r="H316" s="64"/>
      <c r="I316" s="64"/>
      <c r="J316" s="64"/>
      <c r="K316" s="64"/>
      <c r="L316" s="64"/>
      <c r="M316" s="64"/>
      <c r="N316" s="65"/>
      <c r="O316" s="65"/>
      <c r="P316" s="65"/>
      <c r="Q316" s="65"/>
      <c r="R316" s="65"/>
      <c r="S316" s="65"/>
      <c r="T316" s="65"/>
      <c r="U316" s="65"/>
      <c r="V316" s="65"/>
      <c r="W316" s="65"/>
      <c r="X316" s="65"/>
      <c r="Y316" s="65"/>
      <c r="Z316" s="65"/>
    </row>
    <row r="317" ht="12.75" customHeight="1">
      <c r="A317" s="64"/>
      <c r="B317" s="65"/>
      <c r="C317" s="64"/>
      <c r="D317" s="64"/>
      <c r="E317" s="64"/>
      <c r="F317" s="64"/>
      <c r="G317" s="64"/>
      <c r="H317" s="64"/>
      <c r="I317" s="64"/>
      <c r="J317" s="64"/>
      <c r="K317" s="64"/>
      <c r="L317" s="64"/>
      <c r="M317" s="64"/>
      <c r="N317" s="65"/>
      <c r="O317" s="65"/>
      <c r="P317" s="65"/>
      <c r="Q317" s="65"/>
      <c r="R317" s="65"/>
      <c r="S317" s="65"/>
      <c r="T317" s="65"/>
      <c r="U317" s="65"/>
      <c r="V317" s="65"/>
      <c r="W317" s="65"/>
      <c r="X317" s="65"/>
      <c r="Y317" s="65"/>
      <c r="Z317" s="65"/>
    </row>
    <row r="318" ht="12.75" customHeight="1">
      <c r="A318" s="64"/>
      <c r="B318" s="65"/>
      <c r="C318" s="64"/>
      <c r="D318" s="64"/>
      <c r="E318" s="64"/>
      <c r="F318" s="64"/>
      <c r="G318" s="64"/>
      <c r="H318" s="64"/>
      <c r="I318" s="64"/>
      <c r="J318" s="64"/>
      <c r="K318" s="64"/>
      <c r="L318" s="64"/>
      <c r="M318" s="64"/>
      <c r="N318" s="65"/>
      <c r="O318" s="65"/>
      <c r="P318" s="65"/>
      <c r="Q318" s="65"/>
      <c r="R318" s="65"/>
      <c r="S318" s="65"/>
      <c r="T318" s="65"/>
      <c r="U318" s="65"/>
      <c r="V318" s="65"/>
      <c r="W318" s="65"/>
      <c r="X318" s="65"/>
      <c r="Y318" s="65"/>
      <c r="Z318" s="65"/>
    </row>
    <row r="319" ht="12.75" customHeight="1">
      <c r="A319" s="64"/>
      <c r="B319" s="65"/>
      <c r="C319" s="64"/>
      <c r="D319" s="64"/>
      <c r="E319" s="64"/>
      <c r="F319" s="64"/>
      <c r="G319" s="64"/>
      <c r="H319" s="64"/>
      <c r="I319" s="64"/>
      <c r="J319" s="64"/>
      <c r="K319" s="64"/>
      <c r="L319" s="64"/>
      <c r="M319" s="64"/>
      <c r="N319" s="65"/>
      <c r="O319" s="65"/>
      <c r="P319" s="65"/>
      <c r="Q319" s="65"/>
      <c r="R319" s="65"/>
      <c r="S319" s="65"/>
      <c r="T319" s="65"/>
      <c r="U319" s="65"/>
      <c r="V319" s="65"/>
      <c r="W319" s="65"/>
      <c r="X319" s="65"/>
      <c r="Y319" s="65"/>
      <c r="Z319" s="65"/>
    </row>
    <row r="320" ht="12.75" customHeight="1">
      <c r="A320" s="64"/>
      <c r="B320" s="65"/>
      <c r="C320" s="64"/>
      <c r="D320" s="64"/>
      <c r="E320" s="64"/>
      <c r="F320" s="64"/>
      <c r="G320" s="64"/>
      <c r="H320" s="64"/>
      <c r="I320" s="64"/>
      <c r="J320" s="64"/>
      <c r="K320" s="64"/>
      <c r="L320" s="64"/>
      <c r="M320" s="64"/>
      <c r="N320" s="65"/>
      <c r="O320" s="65"/>
      <c r="P320" s="65"/>
      <c r="Q320" s="65"/>
      <c r="R320" s="65"/>
      <c r="S320" s="65"/>
      <c r="T320" s="65"/>
      <c r="U320" s="65"/>
      <c r="V320" s="65"/>
      <c r="W320" s="65"/>
      <c r="X320" s="65"/>
      <c r="Y320" s="65"/>
      <c r="Z320" s="65"/>
    </row>
    <row r="321" ht="12.75" customHeight="1">
      <c r="A321" s="64"/>
      <c r="B321" s="65"/>
      <c r="C321" s="64"/>
      <c r="D321" s="64"/>
      <c r="E321" s="64"/>
      <c r="F321" s="64"/>
      <c r="G321" s="64"/>
      <c r="H321" s="64"/>
      <c r="I321" s="64"/>
      <c r="J321" s="64"/>
      <c r="K321" s="64"/>
      <c r="L321" s="64"/>
      <c r="M321" s="64"/>
      <c r="N321" s="65"/>
      <c r="O321" s="65"/>
      <c r="P321" s="65"/>
      <c r="Q321" s="65"/>
      <c r="R321" s="65"/>
      <c r="S321" s="65"/>
      <c r="T321" s="65"/>
      <c r="U321" s="65"/>
      <c r="V321" s="65"/>
      <c r="W321" s="65"/>
      <c r="X321" s="65"/>
      <c r="Y321" s="65"/>
      <c r="Z321" s="65"/>
    </row>
    <row r="322" ht="12.75" customHeight="1">
      <c r="A322" s="64"/>
      <c r="B322" s="65"/>
      <c r="C322" s="64"/>
      <c r="D322" s="64"/>
      <c r="E322" s="64"/>
      <c r="F322" s="64"/>
      <c r="G322" s="64"/>
      <c r="H322" s="64"/>
      <c r="I322" s="64"/>
      <c r="J322" s="64"/>
      <c r="K322" s="64"/>
      <c r="L322" s="64"/>
      <c r="M322" s="64"/>
      <c r="N322" s="65"/>
      <c r="O322" s="65"/>
      <c r="P322" s="65"/>
      <c r="Q322" s="65"/>
      <c r="R322" s="65"/>
      <c r="S322" s="65"/>
      <c r="T322" s="65"/>
      <c r="U322" s="65"/>
      <c r="V322" s="65"/>
      <c r="W322" s="65"/>
      <c r="X322" s="65"/>
      <c r="Y322" s="65"/>
      <c r="Z322" s="65"/>
    </row>
    <row r="323" ht="12.75" customHeight="1">
      <c r="A323" s="64"/>
      <c r="B323" s="65"/>
      <c r="C323" s="64"/>
      <c r="D323" s="64"/>
      <c r="E323" s="64"/>
      <c r="F323" s="64"/>
      <c r="G323" s="64"/>
      <c r="H323" s="64"/>
      <c r="I323" s="64"/>
      <c r="J323" s="64"/>
      <c r="K323" s="64"/>
      <c r="L323" s="64"/>
      <c r="M323" s="64"/>
      <c r="N323" s="65"/>
      <c r="O323" s="65"/>
      <c r="P323" s="65"/>
      <c r="Q323" s="65"/>
      <c r="R323" s="65"/>
      <c r="S323" s="65"/>
      <c r="T323" s="65"/>
      <c r="U323" s="65"/>
      <c r="V323" s="65"/>
      <c r="W323" s="65"/>
      <c r="X323" s="65"/>
      <c r="Y323" s="65"/>
      <c r="Z323" s="65"/>
    </row>
    <row r="324" ht="12.75" customHeight="1">
      <c r="A324" s="64"/>
      <c r="B324" s="65"/>
      <c r="C324" s="64"/>
      <c r="D324" s="64"/>
      <c r="E324" s="64"/>
      <c r="F324" s="64"/>
      <c r="G324" s="64"/>
      <c r="H324" s="64"/>
      <c r="I324" s="64"/>
      <c r="J324" s="64"/>
      <c r="K324" s="64"/>
      <c r="L324" s="64"/>
      <c r="M324" s="64"/>
      <c r="N324" s="65"/>
      <c r="O324" s="65"/>
      <c r="P324" s="65"/>
      <c r="Q324" s="65"/>
      <c r="R324" s="65"/>
      <c r="S324" s="65"/>
      <c r="T324" s="65"/>
      <c r="U324" s="65"/>
      <c r="V324" s="65"/>
      <c r="W324" s="65"/>
      <c r="X324" s="65"/>
      <c r="Y324" s="65"/>
      <c r="Z324" s="65"/>
    </row>
    <row r="325" ht="12.75" customHeight="1">
      <c r="A325" s="64"/>
      <c r="B325" s="65"/>
      <c r="C325" s="64"/>
      <c r="D325" s="64"/>
      <c r="E325" s="64"/>
      <c r="F325" s="64"/>
      <c r="G325" s="64"/>
      <c r="H325" s="64"/>
      <c r="I325" s="64"/>
      <c r="J325" s="64"/>
      <c r="K325" s="64"/>
      <c r="L325" s="64"/>
      <c r="M325" s="64"/>
      <c r="N325" s="65"/>
      <c r="O325" s="65"/>
      <c r="P325" s="65"/>
      <c r="Q325" s="65"/>
      <c r="R325" s="65"/>
      <c r="S325" s="65"/>
      <c r="T325" s="65"/>
      <c r="U325" s="65"/>
      <c r="V325" s="65"/>
      <c r="W325" s="65"/>
      <c r="X325" s="65"/>
      <c r="Y325" s="65"/>
      <c r="Z325" s="65"/>
    </row>
    <row r="326" ht="12.75" customHeight="1">
      <c r="A326" s="64"/>
      <c r="B326" s="65"/>
      <c r="C326" s="64"/>
      <c r="D326" s="64"/>
      <c r="E326" s="64"/>
      <c r="F326" s="64"/>
      <c r="G326" s="64"/>
      <c r="H326" s="64"/>
      <c r="I326" s="64"/>
      <c r="J326" s="64"/>
      <c r="K326" s="64"/>
      <c r="L326" s="64"/>
      <c r="M326" s="64"/>
      <c r="N326" s="65"/>
      <c r="O326" s="65"/>
      <c r="P326" s="65"/>
      <c r="Q326" s="65"/>
      <c r="R326" s="65"/>
      <c r="S326" s="65"/>
      <c r="T326" s="65"/>
      <c r="U326" s="65"/>
      <c r="V326" s="65"/>
      <c r="W326" s="65"/>
      <c r="X326" s="65"/>
      <c r="Y326" s="65"/>
      <c r="Z326" s="65"/>
    </row>
    <row r="327" ht="12.75" customHeight="1">
      <c r="A327" s="64"/>
      <c r="B327" s="65"/>
      <c r="C327" s="64"/>
      <c r="D327" s="64"/>
      <c r="E327" s="64"/>
      <c r="F327" s="64"/>
      <c r="G327" s="64"/>
      <c r="H327" s="64"/>
      <c r="I327" s="64"/>
      <c r="J327" s="64"/>
      <c r="K327" s="64"/>
      <c r="L327" s="64"/>
      <c r="M327" s="64"/>
      <c r="N327" s="65"/>
      <c r="O327" s="65"/>
      <c r="P327" s="65"/>
      <c r="Q327" s="65"/>
      <c r="R327" s="65"/>
      <c r="S327" s="65"/>
      <c r="T327" s="65"/>
      <c r="U327" s="65"/>
      <c r="V327" s="65"/>
      <c r="W327" s="65"/>
      <c r="X327" s="65"/>
      <c r="Y327" s="65"/>
      <c r="Z327" s="65"/>
    </row>
    <row r="328" ht="12.75" customHeight="1">
      <c r="A328" s="64"/>
      <c r="B328" s="65"/>
      <c r="C328" s="64"/>
      <c r="D328" s="64"/>
      <c r="E328" s="64"/>
      <c r="F328" s="64"/>
      <c r="G328" s="64"/>
      <c r="H328" s="64"/>
      <c r="I328" s="64"/>
      <c r="J328" s="64"/>
      <c r="K328" s="64"/>
      <c r="L328" s="64"/>
      <c r="M328" s="64"/>
      <c r="N328" s="65"/>
      <c r="O328" s="65"/>
      <c r="P328" s="65"/>
      <c r="Q328" s="65"/>
      <c r="R328" s="65"/>
      <c r="S328" s="65"/>
      <c r="T328" s="65"/>
      <c r="U328" s="65"/>
      <c r="V328" s="65"/>
      <c r="W328" s="65"/>
      <c r="X328" s="65"/>
      <c r="Y328" s="65"/>
      <c r="Z328" s="65"/>
    </row>
    <row r="329" ht="12.75" customHeight="1">
      <c r="A329" s="64"/>
      <c r="B329" s="65"/>
      <c r="C329" s="64"/>
      <c r="D329" s="64"/>
      <c r="E329" s="64"/>
      <c r="F329" s="64"/>
      <c r="G329" s="64"/>
      <c r="H329" s="64"/>
      <c r="I329" s="64"/>
      <c r="J329" s="64"/>
      <c r="K329" s="64"/>
      <c r="L329" s="64"/>
      <c r="M329" s="64"/>
      <c r="N329" s="65"/>
      <c r="O329" s="65"/>
      <c r="P329" s="65"/>
      <c r="Q329" s="65"/>
      <c r="R329" s="65"/>
      <c r="S329" s="65"/>
      <c r="T329" s="65"/>
      <c r="U329" s="65"/>
      <c r="V329" s="65"/>
      <c r="W329" s="65"/>
      <c r="X329" s="65"/>
      <c r="Y329" s="65"/>
      <c r="Z329" s="65"/>
    </row>
    <row r="330" ht="12.75" customHeight="1">
      <c r="A330" s="64"/>
      <c r="B330" s="65"/>
      <c r="C330" s="64"/>
      <c r="D330" s="64"/>
      <c r="E330" s="64"/>
      <c r="F330" s="64"/>
      <c r="G330" s="64"/>
      <c r="H330" s="64"/>
      <c r="I330" s="64"/>
      <c r="J330" s="64"/>
      <c r="K330" s="64"/>
      <c r="L330" s="64"/>
      <c r="M330" s="64"/>
      <c r="N330" s="65"/>
      <c r="O330" s="65"/>
      <c r="P330" s="65"/>
      <c r="Q330" s="65"/>
      <c r="R330" s="65"/>
      <c r="S330" s="65"/>
      <c r="T330" s="65"/>
      <c r="U330" s="65"/>
      <c r="V330" s="65"/>
      <c r="W330" s="65"/>
      <c r="X330" s="65"/>
      <c r="Y330" s="65"/>
      <c r="Z330" s="65"/>
    </row>
    <row r="331" ht="12.75" customHeight="1">
      <c r="A331" s="64"/>
      <c r="B331" s="65"/>
      <c r="C331" s="64"/>
      <c r="D331" s="64"/>
      <c r="E331" s="64"/>
      <c r="F331" s="64"/>
      <c r="G331" s="64"/>
      <c r="H331" s="64"/>
      <c r="I331" s="64"/>
      <c r="J331" s="64"/>
      <c r="K331" s="64"/>
      <c r="L331" s="64"/>
      <c r="M331" s="64"/>
      <c r="N331" s="65"/>
      <c r="O331" s="65"/>
      <c r="P331" s="65"/>
      <c r="Q331" s="65"/>
      <c r="R331" s="65"/>
      <c r="S331" s="65"/>
      <c r="T331" s="65"/>
      <c r="U331" s="65"/>
      <c r="V331" s="65"/>
      <c r="W331" s="65"/>
      <c r="X331" s="65"/>
      <c r="Y331" s="65"/>
      <c r="Z331" s="65"/>
    </row>
    <row r="332" ht="12.75" customHeight="1">
      <c r="A332" s="64"/>
      <c r="B332" s="65"/>
      <c r="C332" s="64"/>
      <c r="D332" s="64"/>
      <c r="E332" s="64"/>
      <c r="F332" s="64"/>
      <c r="G332" s="64"/>
      <c r="H332" s="64"/>
      <c r="I332" s="64"/>
      <c r="J332" s="64"/>
      <c r="K332" s="64"/>
      <c r="L332" s="64"/>
      <c r="M332" s="64"/>
      <c r="N332" s="65"/>
      <c r="O332" s="65"/>
      <c r="P332" s="65"/>
      <c r="Q332" s="65"/>
      <c r="R332" s="65"/>
      <c r="S332" s="65"/>
      <c r="T332" s="65"/>
      <c r="U332" s="65"/>
      <c r="V332" s="65"/>
      <c r="W332" s="65"/>
      <c r="X332" s="65"/>
      <c r="Y332" s="65"/>
      <c r="Z332" s="65"/>
    </row>
    <row r="333" ht="12.75" customHeight="1">
      <c r="A333" s="64"/>
      <c r="B333" s="65"/>
      <c r="C333" s="64"/>
      <c r="D333" s="64"/>
      <c r="E333" s="64"/>
      <c r="F333" s="64"/>
      <c r="G333" s="64"/>
      <c r="H333" s="64"/>
      <c r="I333" s="64"/>
      <c r="J333" s="64"/>
      <c r="K333" s="64"/>
      <c r="L333" s="64"/>
      <c r="M333" s="64"/>
      <c r="N333" s="65"/>
      <c r="O333" s="65"/>
      <c r="P333" s="65"/>
      <c r="Q333" s="65"/>
      <c r="R333" s="65"/>
      <c r="S333" s="65"/>
      <c r="T333" s="65"/>
      <c r="U333" s="65"/>
      <c r="V333" s="65"/>
      <c r="W333" s="65"/>
      <c r="X333" s="65"/>
      <c r="Y333" s="65"/>
      <c r="Z333" s="65"/>
    </row>
    <row r="334" ht="12.75" customHeight="1">
      <c r="A334" s="64"/>
      <c r="B334" s="65"/>
      <c r="C334" s="64"/>
      <c r="D334" s="64"/>
      <c r="E334" s="64"/>
      <c r="F334" s="64"/>
      <c r="G334" s="64"/>
      <c r="H334" s="64"/>
      <c r="I334" s="64"/>
      <c r="J334" s="64"/>
      <c r="K334" s="64"/>
      <c r="L334" s="64"/>
      <c r="M334" s="64"/>
      <c r="N334" s="65"/>
      <c r="O334" s="65"/>
      <c r="P334" s="65"/>
      <c r="Q334" s="65"/>
      <c r="R334" s="65"/>
      <c r="S334" s="65"/>
      <c r="T334" s="65"/>
      <c r="U334" s="65"/>
      <c r="V334" s="65"/>
      <c r="W334" s="65"/>
      <c r="X334" s="65"/>
      <c r="Y334" s="65"/>
      <c r="Z334" s="65"/>
    </row>
    <row r="335" ht="12.75" customHeight="1">
      <c r="A335" s="64"/>
      <c r="B335" s="65"/>
      <c r="C335" s="64"/>
      <c r="D335" s="64"/>
      <c r="E335" s="64"/>
      <c r="F335" s="64"/>
      <c r="G335" s="64"/>
      <c r="H335" s="64"/>
      <c r="I335" s="64"/>
      <c r="J335" s="64"/>
      <c r="K335" s="64"/>
      <c r="L335" s="64"/>
      <c r="M335" s="64"/>
      <c r="N335" s="65"/>
      <c r="O335" s="65"/>
      <c r="P335" s="65"/>
      <c r="Q335" s="65"/>
      <c r="R335" s="65"/>
      <c r="S335" s="65"/>
      <c r="T335" s="65"/>
      <c r="U335" s="65"/>
      <c r="V335" s="65"/>
      <c r="W335" s="65"/>
      <c r="X335" s="65"/>
      <c r="Y335" s="65"/>
      <c r="Z335" s="65"/>
    </row>
    <row r="336" ht="12.75" customHeight="1">
      <c r="A336" s="64"/>
      <c r="B336" s="65"/>
      <c r="C336" s="64"/>
      <c r="D336" s="64"/>
      <c r="E336" s="64"/>
      <c r="F336" s="64"/>
      <c r="G336" s="64"/>
      <c r="H336" s="64"/>
      <c r="I336" s="64"/>
      <c r="J336" s="64"/>
      <c r="K336" s="64"/>
      <c r="L336" s="64"/>
      <c r="M336" s="64"/>
      <c r="N336" s="65"/>
      <c r="O336" s="65"/>
      <c r="P336" s="65"/>
      <c r="Q336" s="65"/>
      <c r="R336" s="65"/>
      <c r="S336" s="65"/>
      <c r="T336" s="65"/>
      <c r="U336" s="65"/>
      <c r="V336" s="65"/>
      <c r="W336" s="65"/>
      <c r="X336" s="65"/>
      <c r="Y336" s="65"/>
      <c r="Z336" s="65"/>
    </row>
    <row r="337" ht="12.75" customHeight="1">
      <c r="A337" s="64"/>
      <c r="B337" s="65"/>
      <c r="C337" s="64"/>
      <c r="D337" s="64"/>
      <c r="E337" s="64"/>
      <c r="F337" s="64"/>
      <c r="G337" s="64"/>
      <c r="H337" s="64"/>
      <c r="I337" s="64"/>
      <c r="J337" s="64"/>
      <c r="K337" s="64"/>
      <c r="L337" s="64"/>
      <c r="M337" s="64"/>
      <c r="N337" s="65"/>
      <c r="O337" s="65"/>
      <c r="P337" s="65"/>
      <c r="Q337" s="65"/>
      <c r="R337" s="65"/>
      <c r="S337" s="65"/>
      <c r="T337" s="65"/>
      <c r="U337" s="65"/>
      <c r="V337" s="65"/>
      <c r="W337" s="65"/>
      <c r="X337" s="65"/>
      <c r="Y337" s="65"/>
      <c r="Z337" s="65"/>
    </row>
    <row r="338" ht="12.75" customHeight="1">
      <c r="A338" s="64"/>
      <c r="B338" s="65"/>
      <c r="C338" s="64"/>
      <c r="D338" s="64"/>
      <c r="E338" s="64"/>
      <c r="F338" s="64"/>
      <c r="G338" s="64"/>
      <c r="H338" s="64"/>
      <c r="I338" s="64"/>
      <c r="J338" s="64"/>
      <c r="K338" s="64"/>
      <c r="L338" s="64"/>
      <c r="M338" s="64"/>
      <c r="N338" s="65"/>
      <c r="O338" s="65"/>
      <c r="P338" s="65"/>
      <c r="Q338" s="65"/>
      <c r="R338" s="65"/>
      <c r="S338" s="65"/>
      <c r="T338" s="65"/>
      <c r="U338" s="65"/>
      <c r="V338" s="65"/>
      <c r="W338" s="65"/>
      <c r="X338" s="65"/>
      <c r="Y338" s="65"/>
      <c r="Z338" s="65"/>
    </row>
    <row r="339" ht="12.75" customHeight="1">
      <c r="A339" s="64"/>
      <c r="B339" s="65"/>
      <c r="C339" s="64"/>
      <c r="D339" s="64"/>
      <c r="E339" s="64"/>
      <c r="F339" s="64"/>
      <c r="G339" s="64"/>
      <c r="H339" s="64"/>
      <c r="I339" s="64"/>
      <c r="J339" s="64"/>
      <c r="K339" s="64"/>
      <c r="L339" s="64"/>
      <c r="M339" s="64"/>
      <c r="N339" s="65"/>
      <c r="O339" s="65"/>
      <c r="P339" s="65"/>
      <c r="Q339" s="65"/>
      <c r="R339" s="65"/>
      <c r="S339" s="65"/>
      <c r="T339" s="65"/>
      <c r="U339" s="65"/>
      <c r="V339" s="65"/>
      <c r="W339" s="65"/>
      <c r="X339" s="65"/>
      <c r="Y339" s="65"/>
      <c r="Z339" s="65"/>
    </row>
    <row r="340" ht="12.75" customHeight="1">
      <c r="A340" s="64"/>
      <c r="B340" s="65"/>
      <c r="C340" s="64"/>
      <c r="D340" s="64"/>
      <c r="E340" s="64"/>
      <c r="F340" s="64"/>
      <c r="G340" s="64"/>
      <c r="H340" s="64"/>
      <c r="I340" s="64"/>
      <c r="J340" s="64"/>
      <c r="K340" s="64"/>
      <c r="L340" s="64"/>
      <c r="M340" s="64"/>
      <c r="N340" s="65"/>
      <c r="O340" s="65"/>
      <c r="P340" s="65"/>
      <c r="Q340" s="65"/>
      <c r="R340" s="65"/>
      <c r="S340" s="65"/>
      <c r="T340" s="65"/>
      <c r="U340" s="65"/>
      <c r="V340" s="65"/>
      <c r="W340" s="65"/>
      <c r="X340" s="65"/>
      <c r="Y340" s="65"/>
      <c r="Z340" s="65"/>
    </row>
    <row r="341" ht="12.75" customHeight="1">
      <c r="A341" s="64"/>
      <c r="B341" s="65"/>
      <c r="C341" s="64"/>
      <c r="D341" s="64"/>
      <c r="E341" s="64"/>
      <c r="F341" s="64"/>
      <c r="G341" s="64"/>
      <c r="H341" s="64"/>
      <c r="I341" s="64"/>
      <c r="J341" s="64"/>
      <c r="K341" s="64"/>
      <c r="L341" s="64"/>
      <c r="M341" s="64"/>
      <c r="N341" s="65"/>
      <c r="O341" s="65"/>
      <c r="P341" s="65"/>
      <c r="Q341" s="65"/>
      <c r="R341" s="65"/>
      <c r="S341" s="65"/>
      <c r="T341" s="65"/>
      <c r="U341" s="65"/>
      <c r="V341" s="65"/>
      <c r="W341" s="65"/>
      <c r="X341" s="65"/>
      <c r="Y341" s="65"/>
      <c r="Z341" s="65"/>
    </row>
    <row r="342" ht="12.75" customHeight="1">
      <c r="A342" s="64"/>
      <c r="B342" s="65"/>
      <c r="C342" s="64"/>
      <c r="D342" s="64"/>
      <c r="E342" s="64"/>
      <c r="F342" s="64"/>
      <c r="G342" s="64"/>
      <c r="H342" s="64"/>
      <c r="I342" s="64"/>
      <c r="J342" s="64"/>
      <c r="K342" s="64"/>
      <c r="L342" s="64"/>
      <c r="M342" s="64"/>
      <c r="N342" s="65"/>
      <c r="O342" s="65"/>
      <c r="P342" s="65"/>
      <c r="Q342" s="65"/>
      <c r="R342" s="65"/>
      <c r="S342" s="65"/>
      <c r="T342" s="65"/>
      <c r="U342" s="65"/>
      <c r="V342" s="65"/>
      <c r="W342" s="65"/>
      <c r="X342" s="65"/>
      <c r="Y342" s="65"/>
      <c r="Z342" s="65"/>
    </row>
    <row r="343" ht="12.75" customHeight="1">
      <c r="A343" s="64"/>
      <c r="B343" s="65"/>
      <c r="C343" s="64"/>
      <c r="D343" s="64"/>
      <c r="E343" s="64"/>
      <c r="F343" s="64"/>
      <c r="G343" s="64"/>
      <c r="H343" s="64"/>
      <c r="I343" s="64"/>
      <c r="J343" s="64"/>
      <c r="K343" s="64"/>
      <c r="L343" s="64"/>
      <c r="M343" s="64"/>
      <c r="N343" s="65"/>
      <c r="O343" s="65"/>
      <c r="P343" s="65"/>
      <c r="Q343" s="65"/>
      <c r="R343" s="65"/>
      <c r="S343" s="65"/>
      <c r="T343" s="65"/>
      <c r="U343" s="65"/>
      <c r="V343" s="65"/>
      <c r="W343" s="65"/>
      <c r="X343" s="65"/>
      <c r="Y343" s="65"/>
      <c r="Z343" s="65"/>
    </row>
    <row r="344" ht="12.75" customHeight="1">
      <c r="A344" s="64"/>
      <c r="B344" s="65"/>
      <c r="C344" s="64"/>
      <c r="D344" s="64"/>
      <c r="E344" s="64"/>
      <c r="F344" s="64"/>
      <c r="G344" s="64"/>
      <c r="H344" s="64"/>
      <c r="I344" s="64"/>
      <c r="J344" s="64"/>
      <c r="K344" s="64"/>
      <c r="L344" s="64"/>
      <c r="M344" s="64"/>
      <c r="N344" s="65"/>
      <c r="O344" s="65"/>
      <c r="P344" s="65"/>
      <c r="Q344" s="65"/>
      <c r="R344" s="65"/>
      <c r="S344" s="65"/>
      <c r="T344" s="65"/>
      <c r="U344" s="65"/>
      <c r="V344" s="65"/>
      <c r="W344" s="65"/>
      <c r="X344" s="65"/>
      <c r="Y344" s="65"/>
      <c r="Z344" s="65"/>
    </row>
    <row r="345" ht="12.75" customHeight="1">
      <c r="A345" s="64"/>
      <c r="B345" s="65"/>
      <c r="C345" s="64"/>
      <c r="D345" s="64"/>
      <c r="E345" s="64"/>
      <c r="F345" s="64"/>
      <c r="G345" s="64"/>
      <c r="H345" s="64"/>
      <c r="I345" s="64"/>
      <c r="J345" s="64"/>
      <c r="K345" s="64"/>
      <c r="L345" s="64"/>
      <c r="M345" s="64"/>
      <c r="N345" s="65"/>
      <c r="O345" s="65"/>
      <c r="P345" s="65"/>
      <c r="Q345" s="65"/>
      <c r="R345" s="65"/>
      <c r="S345" s="65"/>
      <c r="T345" s="65"/>
      <c r="U345" s="65"/>
      <c r="V345" s="65"/>
      <c r="W345" s="65"/>
      <c r="X345" s="65"/>
      <c r="Y345" s="65"/>
      <c r="Z345" s="65"/>
    </row>
    <row r="346" ht="12.75" customHeight="1">
      <c r="A346" s="64"/>
      <c r="B346" s="65"/>
      <c r="C346" s="64"/>
      <c r="D346" s="64"/>
      <c r="E346" s="64"/>
      <c r="F346" s="64"/>
      <c r="G346" s="64"/>
      <c r="H346" s="64"/>
      <c r="I346" s="64"/>
      <c r="J346" s="64"/>
      <c r="K346" s="64"/>
      <c r="L346" s="64"/>
      <c r="M346" s="64"/>
      <c r="N346" s="65"/>
      <c r="O346" s="65"/>
      <c r="P346" s="65"/>
      <c r="Q346" s="65"/>
      <c r="R346" s="65"/>
      <c r="S346" s="65"/>
      <c r="T346" s="65"/>
      <c r="U346" s="65"/>
      <c r="V346" s="65"/>
      <c r="W346" s="65"/>
      <c r="X346" s="65"/>
      <c r="Y346" s="65"/>
      <c r="Z346" s="65"/>
    </row>
    <row r="347" ht="12.75" customHeight="1">
      <c r="A347" s="64"/>
      <c r="B347" s="65"/>
      <c r="C347" s="64"/>
      <c r="D347" s="64"/>
      <c r="E347" s="64"/>
      <c r="F347" s="64"/>
      <c r="G347" s="64"/>
      <c r="H347" s="64"/>
      <c r="I347" s="64"/>
      <c r="J347" s="64"/>
      <c r="K347" s="64"/>
      <c r="L347" s="64"/>
      <c r="M347" s="64"/>
      <c r="N347" s="65"/>
      <c r="O347" s="65"/>
      <c r="P347" s="65"/>
      <c r="Q347" s="65"/>
      <c r="R347" s="65"/>
      <c r="S347" s="65"/>
      <c r="T347" s="65"/>
      <c r="U347" s="65"/>
      <c r="V347" s="65"/>
      <c r="W347" s="65"/>
      <c r="X347" s="65"/>
      <c r="Y347" s="65"/>
      <c r="Z347" s="65"/>
    </row>
    <row r="348" ht="12.75" customHeight="1">
      <c r="A348" s="64"/>
      <c r="B348" s="65"/>
      <c r="C348" s="64"/>
      <c r="D348" s="64"/>
      <c r="E348" s="64"/>
      <c r="F348" s="64"/>
      <c r="G348" s="64"/>
      <c r="H348" s="64"/>
      <c r="I348" s="64"/>
      <c r="J348" s="64"/>
      <c r="K348" s="64"/>
      <c r="L348" s="64"/>
      <c r="M348" s="64"/>
      <c r="N348" s="65"/>
      <c r="O348" s="65"/>
      <c r="P348" s="65"/>
      <c r="Q348" s="65"/>
      <c r="R348" s="65"/>
      <c r="S348" s="65"/>
      <c r="T348" s="65"/>
      <c r="U348" s="65"/>
      <c r="V348" s="65"/>
      <c r="W348" s="65"/>
      <c r="X348" s="65"/>
      <c r="Y348" s="65"/>
      <c r="Z348" s="65"/>
    </row>
    <row r="349" ht="12.75" customHeight="1">
      <c r="A349" s="64"/>
      <c r="B349" s="65"/>
      <c r="C349" s="64"/>
      <c r="D349" s="64"/>
      <c r="E349" s="64"/>
      <c r="F349" s="64"/>
      <c r="G349" s="64"/>
      <c r="H349" s="64"/>
      <c r="I349" s="64"/>
      <c r="J349" s="64"/>
      <c r="K349" s="64"/>
      <c r="L349" s="64"/>
      <c r="M349" s="64"/>
      <c r="N349" s="65"/>
      <c r="O349" s="65"/>
      <c r="P349" s="65"/>
      <c r="Q349" s="65"/>
      <c r="R349" s="65"/>
      <c r="S349" s="65"/>
      <c r="T349" s="65"/>
      <c r="U349" s="65"/>
      <c r="V349" s="65"/>
      <c r="W349" s="65"/>
      <c r="X349" s="65"/>
      <c r="Y349" s="65"/>
      <c r="Z349" s="65"/>
    </row>
    <row r="350" ht="12.75" customHeight="1">
      <c r="A350" s="64"/>
      <c r="B350" s="65"/>
      <c r="C350" s="64"/>
      <c r="D350" s="64"/>
      <c r="E350" s="64"/>
      <c r="F350" s="64"/>
      <c r="G350" s="64"/>
      <c r="H350" s="64"/>
      <c r="I350" s="64"/>
      <c r="J350" s="64"/>
      <c r="K350" s="64"/>
      <c r="L350" s="64"/>
      <c r="M350" s="64"/>
      <c r="N350" s="65"/>
      <c r="O350" s="65"/>
      <c r="P350" s="65"/>
      <c r="Q350" s="65"/>
      <c r="R350" s="65"/>
      <c r="S350" s="65"/>
      <c r="T350" s="65"/>
      <c r="U350" s="65"/>
      <c r="V350" s="65"/>
      <c r="W350" s="65"/>
      <c r="X350" s="65"/>
      <c r="Y350" s="65"/>
      <c r="Z350" s="65"/>
    </row>
    <row r="351" ht="12.75" customHeight="1">
      <c r="A351" s="64"/>
      <c r="B351" s="65"/>
      <c r="C351" s="64"/>
      <c r="D351" s="64"/>
      <c r="E351" s="64"/>
      <c r="F351" s="64"/>
      <c r="G351" s="64"/>
      <c r="H351" s="64"/>
      <c r="I351" s="64"/>
      <c r="J351" s="64"/>
      <c r="K351" s="64"/>
      <c r="L351" s="64"/>
      <c r="M351" s="64"/>
      <c r="N351" s="65"/>
      <c r="O351" s="65"/>
      <c r="P351" s="65"/>
      <c r="Q351" s="65"/>
      <c r="R351" s="65"/>
      <c r="S351" s="65"/>
      <c r="T351" s="65"/>
      <c r="U351" s="65"/>
      <c r="V351" s="65"/>
      <c r="W351" s="65"/>
      <c r="X351" s="65"/>
      <c r="Y351" s="65"/>
      <c r="Z351" s="65"/>
    </row>
    <row r="352" ht="12.75" customHeight="1">
      <c r="A352" s="64"/>
      <c r="B352" s="65"/>
      <c r="C352" s="64"/>
      <c r="D352" s="64"/>
      <c r="E352" s="64"/>
      <c r="F352" s="64"/>
      <c r="G352" s="64"/>
      <c r="H352" s="64"/>
      <c r="I352" s="64"/>
      <c r="J352" s="64"/>
      <c r="K352" s="64"/>
      <c r="L352" s="64"/>
      <c r="M352" s="64"/>
      <c r="N352" s="65"/>
      <c r="O352" s="65"/>
      <c r="P352" s="65"/>
      <c r="Q352" s="65"/>
      <c r="R352" s="65"/>
      <c r="S352" s="65"/>
      <c r="T352" s="65"/>
      <c r="U352" s="65"/>
      <c r="V352" s="65"/>
      <c r="W352" s="65"/>
      <c r="X352" s="65"/>
      <c r="Y352" s="65"/>
      <c r="Z352" s="65"/>
    </row>
    <row r="353" ht="12.75" customHeight="1">
      <c r="A353" s="64"/>
      <c r="B353" s="65"/>
      <c r="C353" s="64"/>
      <c r="D353" s="64"/>
      <c r="E353" s="64"/>
      <c r="F353" s="64"/>
      <c r="G353" s="64"/>
      <c r="H353" s="64"/>
      <c r="I353" s="64"/>
      <c r="J353" s="64"/>
      <c r="K353" s="64"/>
      <c r="L353" s="64"/>
      <c r="M353" s="64"/>
      <c r="N353" s="65"/>
      <c r="O353" s="65"/>
      <c r="P353" s="65"/>
      <c r="Q353" s="65"/>
      <c r="R353" s="65"/>
      <c r="S353" s="65"/>
      <c r="T353" s="65"/>
      <c r="U353" s="65"/>
      <c r="V353" s="65"/>
      <c r="W353" s="65"/>
      <c r="X353" s="65"/>
      <c r="Y353" s="65"/>
      <c r="Z353" s="65"/>
    </row>
    <row r="354" ht="12.75" customHeight="1">
      <c r="A354" s="64"/>
      <c r="B354" s="65"/>
      <c r="C354" s="64"/>
      <c r="D354" s="64"/>
      <c r="E354" s="64"/>
      <c r="F354" s="64"/>
      <c r="G354" s="64"/>
      <c r="H354" s="64"/>
      <c r="I354" s="64"/>
      <c r="J354" s="64"/>
      <c r="K354" s="64"/>
      <c r="L354" s="64"/>
      <c r="M354" s="64"/>
      <c r="N354" s="65"/>
      <c r="O354" s="65"/>
      <c r="P354" s="65"/>
      <c r="Q354" s="65"/>
      <c r="R354" s="65"/>
      <c r="S354" s="65"/>
      <c r="T354" s="65"/>
      <c r="U354" s="65"/>
      <c r="V354" s="65"/>
      <c r="W354" s="65"/>
      <c r="X354" s="65"/>
      <c r="Y354" s="65"/>
      <c r="Z354" s="65"/>
    </row>
    <row r="355" ht="12.75" customHeight="1">
      <c r="A355" s="64"/>
      <c r="B355" s="65"/>
      <c r="C355" s="64"/>
      <c r="D355" s="64"/>
      <c r="E355" s="64"/>
      <c r="F355" s="64"/>
      <c r="G355" s="64"/>
      <c r="H355" s="64"/>
      <c r="I355" s="64"/>
      <c r="J355" s="64"/>
      <c r="K355" s="64"/>
      <c r="L355" s="64"/>
      <c r="M355" s="64"/>
      <c r="N355" s="65"/>
      <c r="O355" s="65"/>
      <c r="P355" s="65"/>
      <c r="Q355" s="65"/>
      <c r="R355" s="65"/>
      <c r="S355" s="65"/>
      <c r="T355" s="65"/>
      <c r="U355" s="65"/>
      <c r="V355" s="65"/>
      <c r="W355" s="65"/>
      <c r="X355" s="65"/>
      <c r="Y355" s="65"/>
      <c r="Z355" s="65"/>
    </row>
    <row r="356" ht="12.75" customHeight="1">
      <c r="A356" s="64"/>
      <c r="B356" s="65"/>
      <c r="C356" s="64"/>
      <c r="D356" s="64"/>
      <c r="E356" s="64"/>
      <c r="F356" s="64"/>
      <c r="G356" s="64"/>
      <c r="H356" s="64"/>
      <c r="I356" s="64"/>
      <c r="J356" s="64"/>
      <c r="K356" s="64"/>
      <c r="L356" s="64"/>
      <c r="M356" s="64"/>
      <c r="N356" s="65"/>
      <c r="O356" s="65"/>
      <c r="P356" s="65"/>
      <c r="Q356" s="65"/>
      <c r="R356" s="65"/>
      <c r="S356" s="65"/>
      <c r="T356" s="65"/>
      <c r="U356" s="65"/>
      <c r="V356" s="65"/>
      <c r="W356" s="65"/>
      <c r="X356" s="65"/>
      <c r="Y356" s="65"/>
      <c r="Z356" s="65"/>
    </row>
    <row r="357" ht="12.75" customHeight="1">
      <c r="A357" s="64"/>
      <c r="B357" s="65"/>
      <c r="C357" s="64"/>
      <c r="D357" s="64"/>
      <c r="E357" s="64"/>
      <c r="F357" s="64"/>
      <c r="G357" s="64"/>
      <c r="H357" s="64"/>
      <c r="I357" s="64"/>
      <c r="J357" s="64"/>
      <c r="K357" s="64"/>
      <c r="L357" s="64"/>
      <c r="M357" s="64"/>
      <c r="N357" s="65"/>
      <c r="O357" s="65"/>
      <c r="P357" s="65"/>
      <c r="Q357" s="65"/>
      <c r="R357" s="65"/>
      <c r="S357" s="65"/>
      <c r="T357" s="65"/>
      <c r="U357" s="65"/>
      <c r="V357" s="65"/>
      <c r="W357" s="65"/>
      <c r="X357" s="65"/>
      <c r="Y357" s="65"/>
      <c r="Z357" s="65"/>
    </row>
    <row r="358" ht="12.75" customHeight="1">
      <c r="A358" s="64"/>
      <c r="B358" s="65"/>
      <c r="C358" s="64"/>
      <c r="D358" s="64"/>
      <c r="E358" s="64"/>
      <c r="F358" s="64"/>
      <c r="G358" s="64"/>
      <c r="H358" s="64"/>
      <c r="I358" s="64"/>
      <c r="J358" s="64"/>
      <c r="K358" s="64"/>
      <c r="L358" s="64"/>
      <c r="M358" s="64"/>
      <c r="N358" s="65"/>
      <c r="O358" s="65"/>
      <c r="P358" s="65"/>
      <c r="Q358" s="65"/>
      <c r="R358" s="65"/>
      <c r="S358" s="65"/>
      <c r="T358" s="65"/>
      <c r="U358" s="65"/>
      <c r="V358" s="65"/>
      <c r="W358" s="65"/>
      <c r="X358" s="65"/>
      <c r="Y358" s="65"/>
      <c r="Z358" s="65"/>
    </row>
    <row r="359" ht="12.75" customHeight="1">
      <c r="A359" s="64"/>
      <c r="B359" s="65"/>
      <c r="C359" s="64"/>
      <c r="D359" s="64"/>
      <c r="E359" s="64"/>
      <c r="F359" s="64"/>
      <c r="G359" s="64"/>
      <c r="H359" s="64"/>
      <c r="I359" s="64"/>
      <c r="J359" s="64"/>
      <c r="K359" s="64"/>
      <c r="L359" s="64"/>
      <c r="M359" s="64"/>
      <c r="N359" s="65"/>
      <c r="O359" s="65"/>
      <c r="P359" s="65"/>
      <c r="Q359" s="65"/>
      <c r="R359" s="65"/>
      <c r="S359" s="65"/>
      <c r="T359" s="65"/>
      <c r="U359" s="65"/>
      <c r="V359" s="65"/>
      <c r="W359" s="65"/>
      <c r="X359" s="65"/>
      <c r="Y359" s="65"/>
      <c r="Z359" s="65"/>
    </row>
    <row r="360" ht="12.75" customHeight="1">
      <c r="A360" s="64"/>
      <c r="B360" s="65"/>
      <c r="C360" s="64"/>
      <c r="D360" s="64"/>
      <c r="E360" s="64"/>
      <c r="F360" s="64"/>
      <c r="G360" s="64"/>
      <c r="H360" s="64"/>
      <c r="I360" s="64"/>
      <c r="J360" s="64"/>
      <c r="K360" s="64"/>
      <c r="L360" s="64"/>
      <c r="M360" s="64"/>
      <c r="N360" s="65"/>
      <c r="O360" s="65"/>
      <c r="P360" s="65"/>
      <c r="Q360" s="65"/>
      <c r="R360" s="65"/>
      <c r="S360" s="65"/>
      <c r="T360" s="65"/>
      <c r="U360" s="65"/>
      <c r="V360" s="65"/>
      <c r="W360" s="65"/>
      <c r="X360" s="65"/>
      <c r="Y360" s="65"/>
      <c r="Z360" s="65"/>
    </row>
    <row r="361" ht="12.75" customHeight="1">
      <c r="A361" s="64"/>
      <c r="B361" s="65"/>
      <c r="C361" s="64"/>
      <c r="D361" s="64"/>
      <c r="E361" s="64"/>
      <c r="F361" s="64"/>
      <c r="G361" s="64"/>
      <c r="H361" s="64"/>
      <c r="I361" s="64"/>
      <c r="J361" s="64"/>
      <c r="K361" s="64"/>
      <c r="L361" s="64"/>
      <c r="M361" s="64"/>
      <c r="N361" s="65"/>
      <c r="O361" s="65"/>
      <c r="P361" s="65"/>
      <c r="Q361" s="65"/>
      <c r="R361" s="65"/>
      <c r="S361" s="65"/>
      <c r="T361" s="65"/>
      <c r="U361" s="65"/>
      <c r="V361" s="65"/>
      <c r="W361" s="65"/>
      <c r="X361" s="65"/>
      <c r="Y361" s="65"/>
      <c r="Z361" s="65"/>
    </row>
    <row r="362" ht="12.75" customHeight="1">
      <c r="A362" s="64"/>
      <c r="B362" s="65"/>
      <c r="C362" s="64"/>
      <c r="D362" s="64"/>
      <c r="E362" s="64"/>
      <c r="F362" s="64"/>
      <c r="G362" s="64"/>
      <c r="H362" s="64"/>
      <c r="I362" s="64"/>
      <c r="J362" s="64"/>
      <c r="K362" s="64"/>
      <c r="L362" s="64"/>
      <c r="M362" s="64"/>
      <c r="N362" s="65"/>
      <c r="O362" s="65"/>
      <c r="P362" s="65"/>
      <c r="Q362" s="65"/>
      <c r="R362" s="65"/>
      <c r="S362" s="65"/>
      <c r="T362" s="65"/>
      <c r="U362" s="65"/>
      <c r="V362" s="65"/>
      <c r="W362" s="65"/>
      <c r="X362" s="65"/>
      <c r="Y362" s="65"/>
      <c r="Z362" s="65"/>
    </row>
    <row r="363" ht="12.75" customHeight="1">
      <c r="A363" s="64"/>
      <c r="B363" s="65"/>
      <c r="C363" s="64"/>
      <c r="D363" s="64"/>
      <c r="E363" s="64"/>
      <c r="F363" s="64"/>
      <c r="G363" s="64"/>
      <c r="H363" s="64"/>
      <c r="I363" s="64"/>
      <c r="J363" s="64"/>
      <c r="K363" s="64"/>
      <c r="L363" s="64"/>
      <c r="M363" s="64"/>
      <c r="N363" s="65"/>
      <c r="O363" s="65"/>
      <c r="P363" s="65"/>
      <c r="Q363" s="65"/>
      <c r="R363" s="65"/>
      <c r="S363" s="65"/>
      <c r="T363" s="65"/>
      <c r="U363" s="65"/>
      <c r="V363" s="65"/>
      <c r="W363" s="65"/>
      <c r="X363" s="65"/>
      <c r="Y363" s="65"/>
      <c r="Z363" s="65"/>
    </row>
    <row r="364" ht="12.75" customHeight="1">
      <c r="A364" s="64"/>
      <c r="B364" s="65"/>
      <c r="C364" s="64"/>
      <c r="D364" s="64"/>
      <c r="E364" s="64"/>
      <c r="F364" s="64"/>
      <c r="G364" s="64"/>
      <c r="H364" s="64"/>
      <c r="I364" s="64"/>
      <c r="J364" s="64"/>
      <c r="K364" s="64"/>
      <c r="L364" s="64"/>
      <c r="M364" s="64"/>
      <c r="N364" s="65"/>
      <c r="O364" s="65"/>
      <c r="P364" s="65"/>
      <c r="Q364" s="65"/>
      <c r="R364" s="65"/>
      <c r="S364" s="65"/>
      <c r="T364" s="65"/>
      <c r="U364" s="65"/>
      <c r="V364" s="65"/>
      <c r="W364" s="65"/>
      <c r="X364" s="65"/>
      <c r="Y364" s="65"/>
      <c r="Z364" s="65"/>
    </row>
    <row r="365" ht="12.75" customHeight="1">
      <c r="A365" s="64"/>
      <c r="B365" s="65"/>
      <c r="C365" s="64"/>
      <c r="D365" s="64"/>
      <c r="E365" s="64"/>
      <c r="F365" s="64"/>
      <c r="G365" s="64"/>
      <c r="H365" s="64"/>
      <c r="I365" s="64"/>
      <c r="J365" s="64"/>
      <c r="K365" s="64"/>
      <c r="L365" s="64"/>
      <c r="M365" s="64"/>
      <c r="N365" s="65"/>
      <c r="O365" s="65"/>
      <c r="P365" s="65"/>
      <c r="Q365" s="65"/>
      <c r="R365" s="65"/>
      <c r="S365" s="65"/>
      <c r="T365" s="65"/>
      <c r="U365" s="65"/>
      <c r="V365" s="65"/>
      <c r="W365" s="65"/>
      <c r="X365" s="65"/>
      <c r="Y365" s="65"/>
      <c r="Z365" s="65"/>
    </row>
    <row r="366" ht="12.75" customHeight="1">
      <c r="A366" s="64"/>
      <c r="B366" s="65"/>
      <c r="C366" s="64"/>
      <c r="D366" s="64"/>
      <c r="E366" s="64"/>
      <c r="F366" s="64"/>
      <c r="G366" s="64"/>
      <c r="H366" s="64"/>
      <c r="I366" s="64"/>
      <c r="J366" s="64"/>
      <c r="K366" s="64"/>
      <c r="L366" s="64"/>
      <c r="M366" s="64"/>
      <c r="N366" s="65"/>
      <c r="O366" s="65"/>
      <c r="P366" s="65"/>
      <c r="Q366" s="65"/>
      <c r="R366" s="65"/>
      <c r="S366" s="65"/>
      <c r="T366" s="65"/>
      <c r="U366" s="65"/>
      <c r="V366" s="65"/>
      <c r="W366" s="65"/>
      <c r="X366" s="65"/>
      <c r="Y366" s="65"/>
      <c r="Z366" s="65"/>
    </row>
    <row r="367" ht="12.75" customHeight="1">
      <c r="A367" s="64"/>
      <c r="B367" s="65"/>
      <c r="C367" s="64"/>
      <c r="D367" s="64"/>
      <c r="E367" s="64"/>
      <c r="F367" s="64"/>
      <c r="G367" s="64"/>
      <c r="H367" s="64"/>
      <c r="I367" s="64"/>
      <c r="J367" s="64"/>
      <c r="K367" s="64"/>
      <c r="L367" s="64"/>
      <c r="M367" s="64"/>
      <c r="N367" s="65"/>
      <c r="O367" s="65"/>
      <c r="P367" s="65"/>
      <c r="Q367" s="65"/>
      <c r="R367" s="65"/>
      <c r="S367" s="65"/>
      <c r="T367" s="65"/>
      <c r="U367" s="65"/>
      <c r="V367" s="65"/>
      <c r="W367" s="65"/>
      <c r="X367" s="65"/>
      <c r="Y367" s="65"/>
      <c r="Z367" s="65"/>
    </row>
    <row r="368" ht="12.75" customHeight="1">
      <c r="A368" s="64"/>
      <c r="B368" s="65"/>
      <c r="C368" s="64"/>
      <c r="D368" s="64"/>
      <c r="E368" s="64"/>
      <c r="F368" s="64"/>
      <c r="G368" s="64"/>
      <c r="H368" s="64"/>
      <c r="I368" s="64"/>
      <c r="J368" s="64"/>
      <c r="K368" s="64"/>
      <c r="L368" s="64"/>
      <c r="M368" s="64"/>
      <c r="N368" s="65"/>
      <c r="O368" s="65"/>
      <c r="P368" s="65"/>
      <c r="Q368" s="65"/>
      <c r="R368" s="65"/>
      <c r="S368" s="65"/>
      <c r="T368" s="65"/>
      <c r="U368" s="65"/>
      <c r="V368" s="65"/>
      <c r="W368" s="65"/>
      <c r="X368" s="65"/>
      <c r="Y368" s="65"/>
      <c r="Z368" s="65"/>
    </row>
    <row r="369" ht="12.75" customHeight="1">
      <c r="A369" s="64"/>
      <c r="B369" s="65"/>
      <c r="C369" s="64"/>
      <c r="D369" s="64"/>
      <c r="E369" s="64"/>
      <c r="F369" s="64"/>
      <c r="G369" s="64"/>
      <c r="H369" s="64"/>
      <c r="I369" s="64"/>
      <c r="J369" s="64"/>
      <c r="K369" s="64"/>
      <c r="L369" s="64"/>
      <c r="M369" s="64"/>
      <c r="N369" s="65"/>
      <c r="O369" s="65"/>
      <c r="P369" s="65"/>
      <c r="Q369" s="65"/>
      <c r="R369" s="65"/>
      <c r="S369" s="65"/>
      <c r="T369" s="65"/>
      <c r="U369" s="65"/>
      <c r="V369" s="65"/>
      <c r="W369" s="65"/>
      <c r="X369" s="65"/>
      <c r="Y369" s="65"/>
      <c r="Z369" s="65"/>
    </row>
    <row r="370" ht="12.75" customHeight="1">
      <c r="A370" s="64"/>
      <c r="B370" s="65"/>
      <c r="C370" s="64"/>
      <c r="D370" s="64"/>
      <c r="E370" s="64"/>
      <c r="F370" s="64"/>
      <c r="G370" s="64"/>
      <c r="H370" s="64"/>
      <c r="I370" s="64"/>
      <c r="J370" s="64"/>
      <c r="K370" s="64"/>
      <c r="L370" s="64"/>
      <c r="M370" s="64"/>
      <c r="N370" s="65"/>
      <c r="O370" s="65"/>
      <c r="P370" s="65"/>
      <c r="Q370" s="65"/>
      <c r="R370" s="65"/>
      <c r="S370" s="65"/>
      <c r="T370" s="65"/>
      <c r="U370" s="65"/>
      <c r="V370" s="65"/>
      <c r="W370" s="65"/>
      <c r="X370" s="65"/>
      <c r="Y370" s="65"/>
      <c r="Z370" s="65"/>
    </row>
    <row r="371" ht="12.75" customHeight="1">
      <c r="A371" s="64"/>
      <c r="B371" s="65"/>
      <c r="C371" s="64"/>
      <c r="D371" s="64"/>
      <c r="E371" s="64"/>
      <c r="F371" s="64"/>
      <c r="G371" s="64"/>
      <c r="H371" s="64"/>
      <c r="I371" s="64"/>
      <c r="J371" s="64"/>
      <c r="K371" s="64"/>
      <c r="L371" s="64"/>
      <c r="M371" s="64"/>
      <c r="N371" s="65"/>
      <c r="O371" s="65"/>
      <c r="P371" s="65"/>
      <c r="Q371" s="65"/>
      <c r="R371" s="65"/>
      <c r="S371" s="65"/>
      <c r="T371" s="65"/>
      <c r="U371" s="65"/>
      <c r="V371" s="65"/>
      <c r="W371" s="65"/>
      <c r="X371" s="65"/>
      <c r="Y371" s="65"/>
      <c r="Z371" s="65"/>
    </row>
    <row r="372" ht="12.75" customHeight="1">
      <c r="A372" s="64"/>
      <c r="B372" s="65"/>
      <c r="C372" s="64"/>
      <c r="D372" s="64"/>
      <c r="E372" s="64"/>
      <c r="F372" s="64"/>
      <c r="G372" s="64"/>
      <c r="H372" s="64"/>
      <c r="I372" s="64"/>
      <c r="J372" s="64"/>
      <c r="K372" s="64"/>
      <c r="L372" s="64"/>
      <c r="M372" s="64"/>
      <c r="N372" s="65"/>
      <c r="O372" s="65"/>
      <c r="P372" s="65"/>
      <c r="Q372" s="65"/>
      <c r="R372" s="65"/>
      <c r="S372" s="65"/>
      <c r="T372" s="65"/>
      <c r="U372" s="65"/>
      <c r="V372" s="65"/>
      <c r="W372" s="65"/>
      <c r="X372" s="65"/>
      <c r="Y372" s="65"/>
      <c r="Z372" s="65"/>
    </row>
    <row r="373" ht="12.75" customHeight="1">
      <c r="A373" s="64"/>
      <c r="B373" s="65"/>
      <c r="C373" s="64"/>
      <c r="D373" s="64"/>
      <c r="E373" s="64"/>
      <c r="F373" s="64"/>
      <c r="G373" s="64"/>
      <c r="H373" s="64"/>
      <c r="I373" s="64"/>
      <c r="J373" s="64"/>
      <c r="K373" s="64"/>
      <c r="L373" s="64"/>
      <c r="M373" s="64"/>
      <c r="N373" s="65"/>
      <c r="O373" s="65"/>
      <c r="P373" s="65"/>
      <c r="Q373" s="65"/>
      <c r="R373" s="65"/>
      <c r="S373" s="65"/>
      <c r="T373" s="65"/>
      <c r="U373" s="65"/>
      <c r="V373" s="65"/>
      <c r="W373" s="65"/>
      <c r="X373" s="65"/>
      <c r="Y373" s="65"/>
      <c r="Z373" s="65"/>
    </row>
    <row r="374" ht="12.75" customHeight="1">
      <c r="A374" s="64"/>
      <c r="B374" s="65"/>
      <c r="C374" s="64"/>
      <c r="D374" s="64"/>
      <c r="E374" s="64"/>
      <c r="F374" s="64"/>
      <c r="G374" s="64"/>
      <c r="H374" s="64"/>
      <c r="I374" s="64"/>
      <c r="J374" s="64"/>
      <c r="K374" s="64"/>
      <c r="L374" s="64"/>
      <c r="M374" s="64"/>
      <c r="N374" s="65"/>
      <c r="O374" s="65"/>
      <c r="P374" s="65"/>
      <c r="Q374" s="65"/>
      <c r="R374" s="65"/>
      <c r="S374" s="65"/>
      <c r="T374" s="65"/>
      <c r="U374" s="65"/>
      <c r="V374" s="65"/>
      <c r="W374" s="65"/>
      <c r="X374" s="65"/>
      <c r="Y374" s="65"/>
      <c r="Z374" s="65"/>
    </row>
    <row r="375" ht="12.75" customHeight="1">
      <c r="A375" s="64"/>
      <c r="B375" s="65"/>
      <c r="C375" s="64"/>
      <c r="D375" s="64"/>
      <c r="E375" s="64"/>
      <c r="F375" s="64"/>
      <c r="G375" s="64"/>
      <c r="H375" s="64"/>
      <c r="I375" s="64"/>
      <c r="J375" s="64"/>
      <c r="K375" s="64"/>
      <c r="L375" s="64"/>
      <c r="M375" s="64"/>
      <c r="N375" s="65"/>
      <c r="O375" s="65"/>
      <c r="P375" s="65"/>
      <c r="Q375" s="65"/>
      <c r="R375" s="65"/>
      <c r="S375" s="65"/>
      <c r="T375" s="65"/>
      <c r="U375" s="65"/>
      <c r="V375" s="65"/>
      <c r="W375" s="65"/>
      <c r="X375" s="65"/>
      <c r="Y375" s="65"/>
      <c r="Z375" s="65"/>
    </row>
    <row r="376" ht="12.75" customHeight="1">
      <c r="A376" s="64"/>
      <c r="B376" s="65"/>
      <c r="C376" s="64"/>
      <c r="D376" s="64"/>
      <c r="E376" s="64"/>
      <c r="F376" s="64"/>
      <c r="G376" s="64"/>
      <c r="H376" s="64"/>
      <c r="I376" s="64"/>
      <c r="J376" s="64"/>
      <c r="K376" s="64"/>
      <c r="L376" s="64"/>
      <c r="M376" s="64"/>
      <c r="N376" s="65"/>
      <c r="O376" s="65"/>
      <c r="P376" s="65"/>
      <c r="Q376" s="65"/>
      <c r="R376" s="65"/>
      <c r="S376" s="65"/>
      <c r="T376" s="65"/>
      <c r="U376" s="65"/>
      <c r="V376" s="65"/>
      <c r="W376" s="65"/>
      <c r="X376" s="65"/>
      <c r="Y376" s="65"/>
      <c r="Z376" s="65"/>
    </row>
    <row r="377" ht="12.75" customHeight="1">
      <c r="A377" s="64"/>
      <c r="B377" s="65"/>
      <c r="C377" s="64"/>
      <c r="D377" s="64"/>
      <c r="E377" s="64"/>
      <c r="F377" s="64"/>
      <c r="G377" s="64"/>
      <c r="H377" s="64"/>
      <c r="I377" s="64"/>
      <c r="J377" s="64"/>
      <c r="K377" s="64"/>
      <c r="L377" s="64"/>
      <c r="M377" s="64"/>
      <c r="N377" s="65"/>
      <c r="O377" s="65"/>
      <c r="P377" s="65"/>
      <c r="Q377" s="65"/>
      <c r="R377" s="65"/>
      <c r="S377" s="65"/>
      <c r="T377" s="65"/>
      <c r="U377" s="65"/>
      <c r="V377" s="65"/>
      <c r="W377" s="65"/>
      <c r="X377" s="65"/>
      <c r="Y377" s="65"/>
      <c r="Z377" s="65"/>
    </row>
    <row r="378" ht="12.75" customHeight="1">
      <c r="A378" s="64"/>
      <c r="B378" s="65"/>
      <c r="C378" s="64"/>
      <c r="D378" s="64"/>
      <c r="E378" s="64"/>
      <c r="F378" s="64"/>
      <c r="G378" s="64"/>
      <c r="H378" s="64"/>
      <c r="I378" s="64"/>
      <c r="J378" s="64"/>
      <c r="K378" s="64"/>
      <c r="L378" s="64"/>
      <c r="M378" s="64"/>
      <c r="N378" s="65"/>
      <c r="O378" s="65"/>
      <c r="P378" s="65"/>
      <c r="Q378" s="65"/>
      <c r="R378" s="65"/>
      <c r="S378" s="65"/>
      <c r="T378" s="65"/>
      <c r="U378" s="65"/>
      <c r="V378" s="65"/>
      <c r="W378" s="65"/>
      <c r="X378" s="65"/>
      <c r="Y378" s="65"/>
      <c r="Z378" s="65"/>
    </row>
    <row r="379" ht="12.75" customHeight="1">
      <c r="A379" s="64"/>
      <c r="B379" s="65"/>
      <c r="C379" s="64"/>
      <c r="D379" s="64"/>
      <c r="E379" s="64"/>
      <c r="F379" s="64"/>
      <c r="G379" s="64"/>
      <c r="H379" s="64"/>
      <c r="I379" s="64"/>
      <c r="J379" s="64"/>
      <c r="K379" s="64"/>
      <c r="L379" s="64"/>
      <c r="M379" s="64"/>
      <c r="N379" s="65"/>
      <c r="O379" s="65"/>
      <c r="P379" s="65"/>
      <c r="Q379" s="65"/>
      <c r="R379" s="65"/>
      <c r="S379" s="65"/>
      <c r="T379" s="65"/>
      <c r="U379" s="65"/>
      <c r="V379" s="65"/>
      <c r="W379" s="65"/>
      <c r="X379" s="65"/>
      <c r="Y379" s="65"/>
      <c r="Z379" s="65"/>
    </row>
    <row r="380" ht="12.75" customHeight="1">
      <c r="A380" s="64"/>
      <c r="B380" s="65"/>
      <c r="C380" s="64"/>
      <c r="D380" s="64"/>
      <c r="E380" s="64"/>
      <c r="F380" s="64"/>
      <c r="G380" s="64"/>
      <c r="H380" s="64"/>
      <c r="I380" s="64"/>
      <c r="J380" s="64"/>
      <c r="K380" s="64"/>
      <c r="L380" s="64"/>
      <c r="M380" s="64"/>
      <c r="N380" s="65"/>
      <c r="O380" s="65"/>
      <c r="P380" s="65"/>
      <c r="Q380" s="65"/>
      <c r="R380" s="65"/>
      <c r="S380" s="65"/>
      <c r="T380" s="65"/>
      <c r="U380" s="65"/>
      <c r="V380" s="65"/>
      <c r="W380" s="65"/>
      <c r="X380" s="65"/>
      <c r="Y380" s="65"/>
      <c r="Z380" s="65"/>
    </row>
    <row r="381" ht="12.75" customHeight="1">
      <c r="A381" s="64"/>
      <c r="B381" s="65"/>
      <c r="C381" s="64"/>
      <c r="D381" s="64"/>
      <c r="E381" s="64"/>
      <c r="F381" s="64"/>
      <c r="G381" s="64"/>
      <c r="H381" s="64"/>
      <c r="I381" s="64"/>
      <c r="J381" s="64"/>
      <c r="K381" s="64"/>
      <c r="L381" s="64"/>
      <c r="M381" s="64"/>
      <c r="N381" s="65"/>
      <c r="O381" s="65"/>
      <c r="P381" s="65"/>
      <c r="Q381" s="65"/>
      <c r="R381" s="65"/>
      <c r="S381" s="65"/>
      <c r="T381" s="65"/>
      <c r="U381" s="65"/>
      <c r="V381" s="65"/>
      <c r="W381" s="65"/>
      <c r="X381" s="65"/>
      <c r="Y381" s="65"/>
      <c r="Z381" s="65"/>
    </row>
    <row r="382" ht="12.75" customHeight="1">
      <c r="A382" s="64"/>
      <c r="B382" s="65"/>
      <c r="C382" s="64"/>
      <c r="D382" s="64"/>
      <c r="E382" s="64"/>
      <c r="F382" s="64"/>
      <c r="G382" s="64"/>
      <c r="H382" s="64"/>
      <c r="I382" s="64"/>
      <c r="J382" s="64"/>
      <c r="K382" s="64"/>
      <c r="L382" s="64"/>
      <c r="M382" s="64"/>
      <c r="N382" s="65"/>
      <c r="O382" s="65"/>
      <c r="P382" s="65"/>
      <c r="Q382" s="65"/>
      <c r="R382" s="65"/>
      <c r="S382" s="65"/>
      <c r="T382" s="65"/>
      <c r="U382" s="65"/>
      <c r="V382" s="65"/>
      <c r="W382" s="65"/>
      <c r="X382" s="65"/>
      <c r="Y382" s="65"/>
      <c r="Z382" s="65"/>
    </row>
    <row r="383" ht="12.75" customHeight="1">
      <c r="A383" s="64"/>
      <c r="B383" s="65"/>
      <c r="C383" s="64"/>
      <c r="D383" s="64"/>
      <c r="E383" s="64"/>
      <c r="F383" s="64"/>
      <c r="G383" s="64"/>
      <c r="H383" s="64"/>
      <c r="I383" s="64"/>
      <c r="J383" s="64"/>
      <c r="K383" s="64"/>
      <c r="L383" s="64"/>
      <c r="M383" s="64"/>
      <c r="N383" s="65"/>
      <c r="O383" s="65"/>
      <c r="P383" s="65"/>
      <c r="Q383" s="65"/>
      <c r="R383" s="65"/>
      <c r="S383" s="65"/>
      <c r="T383" s="65"/>
      <c r="U383" s="65"/>
      <c r="V383" s="65"/>
      <c r="W383" s="65"/>
      <c r="X383" s="65"/>
      <c r="Y383" s="65"/>
      <c r="Z383" s="65"/>
    </row>
    <row r="384" ht="12.75" customHeight="1">
      <c r="A384" s="64"/>
      <c r="B384" s="65"/>
      <c r="C384" s="64"/>
      <c r="D384" s="64"/>
      <c r="E384" s="64"/>
      <c r="F384" s="64"/>
      <c r="G384" s="64"/>
      <c r="H384" s="64"/>
      <c r="I384" s="64"/>
      <c r="J384" s="64"/>
      <c r="K384" s="64"/>
      <c r="L384" s="64"/>
      <c r="M384" s="64"/>
      <c r="N384" s="65"/>
      <c r="O384" s="65"/>
      <c r="P384" s="65"/>
      <c r="Q384" s="65"/>
      <c r="R384" s="65"/>
      <c r="S384" s="65"/>
      <c r="T384" s="65"/>
      <c r="U384" s="65"/>
      <c r="V384" s="65"/>
      <c r="W384" s="65"/>
      <c r="X384" s="65"/>
      <c r="Y384" s="65"/>
      <c r="Z384" s="65"/>
    </row>
    <row r="385" ht="12.75" customHeight="1">
      <c r="A385" s="64"/>
      <c r="B385" s="65"/>
      <c r="C385" s="64"/>
      <c r="D385" s="64"/>
      <c r="E385" s="64"/>
      <c r="F385" s="64"/>
      <c r="G385" s="64"/>
      <c r="H385" s="64"/>
      <c r="I385" s="64"/>
      <c r="J385" s="64"/>
      <c r="K385" s="64"/>
      <c r="L385" s="64"/>
      <c r="M385" s="64"/>
      <c r="N385" s="65"/>
      <c r="O385" s="65"/>
      <c r="P385" s="65"/>
      <c r="Q385" s="65"/>
      <c r="R385" s="65"/>
      <c r="S385" s="65"/>
      <c r="T385" s="65"/>
      <c r="U385" s="65"/>
      <c r="V385" s="65"/>
      <c r="W385" s="65"/>
      <c r="X385" s="65"/>
      <c r="Y385" s="65"/>
      <c r="Z385" s="65"/>
    </row>
    <row r="386" ht="12.75" customHeight="1">
      <c r="A386" s="64"/>
      <c r="B386" s="65"/>
      <c r="C386" s="64"/>
      <c r="D386" s="64"/>
      <c r="E386" s="64"/>
      <c r="F386" s="64"/>
      <c r="G386" s="64"/>
      <c r="H386" s="64"/>
      <c r="I386" s="64"/>
      <c r="J386" s="64"/>
      <c r="K386" s="64"/>
      <c r="L386" s="64"/>
      <c r="M386" s="64"/>
      <c r="N386" s="65"/>
      <c r="O386" s="65"/>
      <c r="P386" s="65"/>
      <c r="Q386" s="65"/>
      <c r="R386" s="65"/>
      <c r="S386" s="65"/>
      <c r="T386" s="65"/>
      <c r="U386" s="65"/>
      <c r="V386" s="65"/>
      <c r="W386" s="65"/>
      <c r="X386" s="65"/>
      <c r="Y386" s="65"/>
      <c r="Z386" s="65"/>
    </row>
    <row r="387" ht="12.75" customHeight="1">
      <c r="A387" s="64"/>
      <c r="B387" s="65"/>
      <c r="C387" s="64"/>
      <c r="D387" s="64"/>
      <c r="E387" s="64"/>
      <c r="F387" s="64"/>
      <c r="G387" s="64"/>
      <c r="H387" s="64"/>
      <c r="I387" s="64"/>
      <c r="J387" s="64"/>
      <c r="K387" s="64"/>
      <c r="L387" s="64"/>
      <c r="M387" s="64"/>
      <c r="N387" s="65"/>
      <c r="O387" s="65"/>
      <c r="P387" s="65"/>
      <c r="Q387" s="65"/>
      <c r="R387" s="65"/>
      <c r="S387" s="65"/>
      <c r="T387" s="65"/>
      <c r="U387" s="65"/>
      <c r="V387" s="65"/>
      <c r="W387" s="65"/>
      <c r="X387" s="65"/>
      <c r="Y387" s="65"/>
      <c r="Z387" s="65"/>
    </row>
    <row r="388" ht="12.75" customHeight="1">
      <c r="A388" s="64"/>
      <c r="B388" s="65"/>
      <c r="C388" s="64"/>
      <c r="D388" s="64"/>
      <c r="E388" s="64"/>
      <c r="F388" s="64"/>
      <c r="G388" s="64"/>
      <c r="H388" s="64"/>
      <c r="I388" s="64"/>
      <c r="J388" s="64"/>
      <c r="K388" s="64"/>
      <c r="L388" s="64"/>
      <c r="M388" s="64"/>
      <c r="N388" s="65"/>
      <c r="O388" s="65"/>
      <c r="P388" s="65"/>
      <c r="Q388" s="65"/>
      <c r="R388" s="65"/>
      <c r="S388" s="65"/>
      <c r="T388" s="65"/>
      <c r="U388" s="65"/>
      <c r="V388" s="65"/>
      <c r="W388" s="65"/>
      <c r="X388" s="65"/>
      <c r="Y388" s="65"/>
      <c r="Z388" s="65"/>
    </row>
    <row r="389" ht="12.75" customHeight="1">
      <c r="A389" s="64"/>
      <c r="B389" s="65"/>
      <c r="C389" s="64"/>
      <c r="D389" s="64"/>
      <c r="E389" s="64"/>
      <c r="F389" s="64"/>
      <c r="G389" s="64"/>
      <c r="H389" s="64"/>
      <c r="I389" s="64"/>
      <c r="J389" s="64"/>
      <c r="K389" s="64"/>
      <c r="L389" s="64"/>
      <c r="M389" s="64"/>
      <c r="N389" s="65"/>
      <c r="O389" s="65"/>
      <c r="P389" s="65"/>
      <c r="Q389" s="65"/>
      <c r="R389" s="65"/>
      <c r="S389" s="65"/>
      <c r="T389" s="65"/>
      <c r="U389" s="65"/>
      <c r="V389" s="65"/>
      <c r="W389" s="65"/>
      <c r="X389" s="65"/>
      <c r="Y389" s="65"/>
      <c r="Z389" s="65"/>
    </row>
    <row r="390" ht="12.75" customHeight="1">
      <c r="A390" s="64"/>
      <c r="B390" s="65"/>
      <c r="C390" s="64"/>
      <c r="D390" s="64"/>
      <c r="E390" s="64"/>
      <c r="F390" s="64"/>
      <c r="G390" s="64"/>
      <c r="H390" s="64"/>
      <c r="I390" s="64"/>
      <c r="J390" s="64"/>
      <c r="K390" s="64"/>
      <c r="L390" s="64"/>
      <c r="M390" s="64"/>
      <c r="N390" s="65"/>
      <c r="O390" s="65"/>
      <c r="P390" s="65"/>
      <c r="Q390" s="65"/>
      <c r="R390" s="65"/>
      <c r="S390" s="65"/>
      <c r="T390" s="65"/>
      <c r="U390" s="65"/>
      <c r="V390" s="65"/>
      <c r="W390" s="65"/>
      <c r="X390" s="65"/>
      <c r="Y390" s="65"/>
      <c r="Z390" s="65"/>
    </row>
    <row r="391" ht="12.75" customHeight="1">
      <c r="A391" s="64"/>
      <c r="B391" s="65"/>
      <c r="C391" s="64"/>
      <c r="D391" s="64"/>
      <c r="E391" s="64"/>
      <c r="F391" s="64"/>
      <c r="G391" s="64"/>
      <c r="H391" s="64"/>
      <c r="I391" s="64"/>
      <c r="J391" s="64"/>
      <c r="K391" s="64"/>
      <c r="L391" s="64"/>
      <c r="M391" s="64"/>
      <c r="N391" s="65"/>
      <c r="O391" s="65"/>
      <c r="P391" s="65"/>
      <c r="Q391" s="65"/>
      <c r="R391" s="65"/>
      <c r="S391" s="65"/>
      <c r="T391" s="65"/>
      <c r="U391" s="65"/>
      <c r="V391" s="65"/>
      <c r="W391" s="65"/>
      <c r="X391" s="65"/>
      <c r="Y391" s="65"/>
      <c r="Z391" s="65"/>
    </row>
    <row r="392" ht="12.75" customHeight="1">
      <c r="A392" s="64"/>
      <c r="B392" s="65"/>
      <c r="C392" s="64"/>
      <c r="D392" s="64"/>
      <c r="E392" s="64"/>
      <c r="F392" s="64"/>
      <c r="G392" s="64"/>
      <c r="H392" s="64"/>
      <c r="I392" s="64"/>
      <c r="J392" s="64"/>
      <c r="K392" s="64"/>
      <c r="L392" s="64"/>
      <c r="M392" s="64"/>
      <c r="N392" s="65"/>
      <c r="O392" s="65"/>
      <c r="P392" s="65"/>
      <c r="Q392" s="65"/>
      <c r="R392" s="65"/>
      <c r="S392" s="65"/>
      <c r="T392" s="65"/>
      <c r="U392" s="65"/>
      <c r="V392" s="65"/>
      <c r="W392" s="65"/>
      <c r="X392" s="65"/>
      <c r="Y392" s="65"/>
      <c r="Z392" s="65"/>
    </row>
    <row r="393" ht="12.75" customHeight="1">
      <c r="A393" s="64"/>
      <c r="B393" s="65"/>
      <c r="C393" s="64"/>
      <c r="D393" s="64"/>
      <c r="E393" s="64"/>
      <c r="F393" s="64"/>
      <c r="G393" s="64"/>
      <c r="H393" s="64"/>
      <c r="I393" s="64"/>
      <c r="J393" s="64"/>
      <c r="K393" s="64"/>
      <c r="L393" s="64"/>
      <c r="M393" s="64"/>
      <c r="N393" s="65"/>
      <c r="O393" s="65"/>
      <c r="P393" s="65"/>
      <c r="Q393" s="65"/>
      <c r="R393" s="65"/>
      <c r="S393" s="65"/>
      <c r="T393" s="65"/>
      <c r="U393" s="65"/>
      <c r="V393" s="65"/>
      <c r="W393" s="65"/>
      <c r="X393" s="65"/>
      <c r="Y393" s="65"/>
      <c r="Z393" s="65"/>
    </row>
    <row r="394" ht="12.75" customHeight="1">
      <c r="A394" s="64"/>
      <c r="B394" s="65"/>
      <c r="C394" s="64"/>
      <c r="D394" s="64"/>
      <c r="E394" s="64"/>
      <c r="F394" s="64"/>
      <c r="G394" s="64"/>
      <c r="H394" s="64"/>
      <c r="I394" s="64"/>
      <c r="J394" s="64"/>
      <c r="K394" s="64"/>
      <c r="L394" s="64"/>
      <c r="M394" s="64"/>
      <c r="N394" s="65"/>
      <c r="O394" s="65"/>
      <c r="P394" s="65"/>
      <c r="Q394" s="65"/>
      <c r="R394" s="65"/>
      <c r="S394" s="65"/>
      <c r="T394" s="65"/>
      <c r="U394" s="65"/>
      <c r="V394" s="65"/>
      <c r="W394" s="65"/>
      <c r="X394" s="65"/>
      <c r="Y394" s="65"/>
      <c r="Z394" s="65"/>
    </row>
    <row r="395" ht="12.75" customHeight="1">
      <c r="A395" s="64"/>
      <c r="B395" s="65"/>
      <c r="C395" s="64"/>
      <c r="D395" s="64"/>
      <c r="E395" s="64"/>
      <c r="F395" s="64"/>
      <c r="G395" s="64"/>
      <c r="H395" s="64"/>
      <c r="I395" s="64"/>
      <c r="J395" s="64"/>
      <c r="K395" s="64"/>
      <c r="L395" s="64"/>
      <c r="M395" s="64"/>
      <c r="N395" s="65"/>
      <c r="O395" s="65"/>
      <c r="P395" s="65"/>
      <c r="Q395" s="65"/>
      <c r="R395" s="65"/>
      <c r="S395" s="65"/>
      <c r="T395" s="65"/>
      <c r="U395" s="65"/>
      <c r="V395" s="65"/>
      <c r="W395" s="65"/>
      <c r="X395" s="65"/>
      <c r="Y395" s="65"/>
      <c r="Z395" s="65"/>
    </row>
    <row r="396" ht="12.75" customHeight="1">
      <c r="A396" s="64"/>
      <c r="B396" s="65"/>
      <c r="C396" s="64"/>
      <c r="D396" s="64"/>
      <c r="E396" s="64"/>
      <c r="F396" s="64"/>
      <c r="G396" s="64"/>
      <c r="H396" s="64"/>
      <c r="I396" s="64"/>
      <c r="J396" s="64"/>
      <c r="K396" s="64"/>
      <c r="L396" s="64"/>
      <c r="M396" s="64"/>
      <c r="N396" s="65"/>
      <c r="O396" s="65"/>
      <c r="P396" s="65"/>
      <c r="Q396" s="65"/>
      <c r="R396" s="65"/>
      <c r="S396" s="65"/>
      <c r="T396" s="65"/>
      <c r="U396" s="65"/>
      <c r="V396" s="65"/>
      <c r="W396" s="65"/>
      <c r="X396" s="65"/>
      <c r="Y396" s="65"/>
      <c r="Z396" s="65"/>
    </row>
    <row r="397" ht="12.75" customHeight="1">
      <c r="A397" s="64"/>
      <c r="B397" s="65"/>
      <c r="C397" s="64"/>
      <c r="D397" s="64"/>
      <c r="E397" s="64"/>
      <c r="F397" s="64"/>
      <c r="G397" s="64"/>
      <c r="H397" s="64"/>
      <c r="I397" s="64"/>
      <c r="J397" s="64"/>
      <c r="K397" s="64"/>
      <c r="L397" s="64"/>
      <c r="M397" s="64"/>
      <c r="N397" s="65"/>
      <c r="O397" s="65"/>
      <c r="P397" s="65"/>
      <c r="Q397" s="65"/>
      <c r="R397" s="65"/>
      <c r="S397" s="65"/>
      <c r="T397" s="65"/>
      <c r="U397" s="65"/>
      <c r="V397" s="65"/>
      <c r="W397" s="65"/>
      <c r="X397" s="65"/>
      <c r="Y397" s="65"/>
      <c r="Z397" s="65"/>
    </row>
    <row r="398" ht="12.75" customHeight="1">
      <c r="A398" s="64"/>
      <c r="B398" s="65"/>
      <c r="C398" s="64"/>
      <c r="D398" s="64"/>
      <c r="E398" s="64"/>
      <c r="F398" s="64"/>
      <c r="G398" s="64"/>
      <c r="H398" s="64"/>
      <c r="I398" s="64"/>
      <c r="J398" s="64"/>
      <c r="K398" s="64"/>
      <c r="L398" s="64"/>
      <c r="M398" s="64"/>
      <c r="N398" s="65"/>
      <c r="O398" s="65"/>
      <c r="P398" s="65"/>
      <c r="Q398" s="65"/>
      <c r="R398" s="65"/>
      <c r="S398" s="65"/>
      <c r="T398" s="65"/>
      <c r="U398" s="65"/>
      <c r="V398" s="65"/>
      <c r="W398" s="65"/>
      <c r="X398" s="65"/>
      <c r="Y398" s="65"/>
      <c r="Z398" s="65"/>
    </row>
    <row r="399" ht="12.75" customHeight="1">
      <c r="A399" s="64"/>
      <c r="B399" s="65"/>
      <c r="C399" s="64"/>
      <c r="D399" s="64"/>
      <c r="E399" s="64"/>
      <c r="F399" s="64"/>
      <c r="G399" s="64"/>
      <c r="H399" s="64"/>
      <c r="I399" s="64"/>
      <c r="J399" s="64"/>
      <c r="K399" s="64"/>
      <c r="L399" s="64"/>
      <c r="M399" s="64"/>
      <c r="N399" s="65"/>
      <c r="O399" s="65"/>
      <c r="P399" s="65"/>
      <c r="Q399" s="65"/>
      <c r="R399" s="65"/>
      <c r="S399" s="65"/>
      <c r="T399" s="65"/>
      <c r="U399" s="65"/>
      <c r="V399" s="65"/>
      <c r="W399" s="65"/>
      <c r="X399" s="65"/>
      <c r="Y399" s="65"/>
      <c r="Z399" s="65"/>
    </row>
    <row r="400" ht="12.75" customHeight="1">
      <c r="A400" s="64"/>
      <c r="B400" s="65"/>
      <c r="C400" s="64"/>
      <c r="D400" s="64"/>
      <c r="E400" s="64"/>
      <c r="F400" s="64"/>
      <c r="G400" s="64"/>
      <c r="H400" s="64"/>
      <c r="I400" s="64"/>
      <c r="J400" s="64"/>
      <c r="K400" s="64"/>
      <c r="L400" s="64"/>
      <c r="M400" s="64"/>
      <c r="N400" s="65"/>
      <c r="O400" s="65"/>
      <c r="P400" s="65"/>
      <c r="Q400" s="65"/>
      <c r="R400" s="65"/>
      <c r="S400" s="65"/>
      <c r="T400" s="65"/>
      <c r="U400" s="65"/>
      <c r="V400" s="65"/>
      <c r="W400" s="65"/>
      <c r="X400" s="65"/>
      <c r="Y400" s="65"/>
      <c r="Z400" s="65"/>
    </row>
    <row r="401" ht="12.75" customHeight="1">
      <c r="A401" s="64"/>
      <c r="B401" s="65"/>
      <c r="C401" s="64"/>
      <c r="D401" s="64"/>
      <c r="E401" s="64"/>
      <c r="F401" s="64"/>
      <c r="G401" s="64"/>
      <c r="H401" s="64"/>
      <c r="I401" s="64"/>
      <c r="J401" s="64"/>
      <c r="K401" s="64"/>
      <c r="L401" s="64"/>
      <c r="M401" s="64"/>
      <c r="N401" s="65"/>
      <c r="O401" s="65"/>
      <c r="P401" s="65"/>
      <c r="Q401" s="65"/>
      <c r="R401" s="65"/>
      <c r="S401" s="65"/>
      <c r="T401" s="65"/>
      <c r="U401" s="65"/>
      <c r="V401" s="65"/>
      <c r="W401" s="65"/>
      <c r="X401" s="65"/>
      <c r="Y401" s="65"/>
      <c r="Z401" s="65"/>
    </row>
    <row r="402" ht="12.75" customHeight="1">
      <c r="A402" s="64"/>
      <c r="B402" s="65"/>
      <c r="C402" s="64"/>
      <c r="D402" s="64"/>
      <c r="E402" s="64"/>
      <c r="F402" s="64"/>
      <c r="G402" s="64"/>
      <c r="H402" s="64"/>
      <c r="I402" s="64"/>
      <c r="J402" s="64"/>
      <c r="K402" s="64"/>
      <c r="L402" s="64"/>
      <c r="M402" s="64"/>
      <c r="N402" s="65"/>
      <c r="O402" s="65"/>
      <c r="P402" s="65"/>
      <c r="Q402" s="65"/>
      <c r="R402" s="65"/>
      <c r="S402" s="65"/>
      <c r="T402" s="65"/>
      <c r="U402" s="65"/>
      <c r="V402" s="65"/>
      <c r="W402" s="65"/>
      <c r="X402" s="65"/>
      <c r="Y402" s="65"/>
      <c r="Z402" s="65"/>
    </row>
    <row r="403" ht="12.75" customHeight="1">
      <c r="A403" s="64"/>
      <c r="B403" s="65"/>
      <c r="C403" s="64"/>
      <c r="D403" s="64"/>
      <c r="E403" s="64"/>
      <c r="F403" s="64"/>
      <c r="G403" s="64"/>
      <c r="H403" s="64"/>
      <c r="I403" s="64"/>
      <c r="J403" s="64"/>
      <c r="K403" s="64"/>
      <c r="L403" s="64"/>
      <c r="M403" s="64"/>
      <c r="N403" s="65"/>
      <c r="O403" s="65"/>
      <c r="P403" s="65"/>
      <c r="Q403" s="65"/>
      <c r="R403" s="65"/>
      <c r="S403" s="65"/>
      <c r="T403" s="65"/>
      <c r="U403" s="65"/>
      <c r="V403" s="65"/>
      <c r="W403" s="65"/>
      <c r="X403" s="65"/>
      <c r="Y403" s="65"/>
      <c r="Z403" s="65"/>
    </row>
    <row r="404" ht="12.75" customHeight="1">
      <c r="A404" s="64"/>
      <c r="B404" s="65"/>
      <c r="C404" s="64"/>
      <c r="D404" s="64"/>
      <c r="E404" s="64"/>
      <c r="F404" s="64"/>
      <c r="G404" s="64"/>
      <c r="H404" s="64"/>
      <c r="I404" s="64"/>
      <c r="J404" s="64"/>
      <c r="K404" s="64"/>
      <c r="L404" s="64"/>
      <c r="M404" s="64"/>
      <c r="N404" s="65"/>
      <c r="O404" s="65"/>
      <c r="P404" s="65"/>
      <c r="Q404" s="65"/>
      <c r="R404" s="65"/>
      <c r="S404" s="65"/>
      <c r="T404" s="65"/>
      <c r="U404" s="65"/>
      <c r="V404" s="65"/>
      <c r="W404" s="65"/>
      <c r="X404" s="65"/>
      <c r="Y404" s="65"/>
      <c r="Z404" s="65"/>
    </row>
    <row r="405" ht="12.75" customHeight="1">
      <c r="A405" s="64"/>
      <c r="B405" s="65"/>
      <c r="C405" s="64"/>
      <c r="D405" s="64"/>
      <c r="E405" s="64"/>
      <c r="F405" s="64"/>
      <c r="G405" s="64"/>
      <c r="H405" s="64"/>
      <c r="I405" s="64"/>
      <c r="J405" s="64"/>
      <c r="K405" s="64"/>
      <c r="L405" s="64"/>
      <c r="M405" s="64"/>
      <c r="N405" s="65"/>
      <c r="O405" s="65"/>
      <c r="P405" s="65"/>
      <c r="Q405" s="65"/>
      <c r="R405" s="65"/>
      <c r="S405" s="65"/>
      <c r="T405" s="65"/>
      <c r="U405" s="65"/>
      <c r="V405" s="65"/>
      <c r="W405" s="65"/>
      <c r="X405" s="65"/>
      <c r="Y405" s="65"/>
      <c r="Z405" s="65"/>
    </row>
    <row r="406" ht="12.75" customHeight="1">
      <c r="A406" s="64"/>
      <c r="B406" s="65"/>
      <c r="C406" s="64"/>
      <c r="D406" s="64"/>
      <c r="E406" s="64"/>
      <c r="F406" s="64"/>
      <c r="G406" s="64"/>
      <c r="H406" s="64"/>
      <c r="I406" s="64"/>
      <c r="J406" s="64"/>
      <c r="K406" s="64"/>
      <c r="L406" s="64"/>
      <c r="M406" s="64"/>
      <c r="N406" s="65"/>
      <c r="O406" s="65"/>
      <c r="P406" s="65"/>
      <c r="Q406" s="65"/>
      <c r="R406" s="65"/>
      <c r="S406" s="65"/>
      <c r="T406" s="65"/>
      <c r="U406" s="65"/>
      <c r="V406" s="65"/>
      <c r="W406" s="65"/>
      <c r="X406" s="65"/>
      <c r="Y406" s="65"/>
      <c r="Z406" s="65"/>
    </row>
    <row r="407" ht="12.75" customHeight="1">
      <c r="A407" s="64"/>
      <c r="B407" s="65"/>
      <c r="C407" s="64"/>
      <c r="D407" s="64"/>
      <c r="E407" s="64"/>
      <c r="F407" s="64"/>
      <c r="G407" s="64"/>
      <c r="H407" s="64"/>
      <c r="I407" s="64"/>
      <c r="J407" s="64"/>
      <c r="K407" s="64"/>
      <c r="L407" s="64"/>
      <c r="M407" s="64"/>
      <c r="N407" s="65"/>
      <c r="O407" s="65"/>
      <c r="P407" s="65"/>
      <c r="Q407" s="65"/>
      <c r="R407" s="65"/>
      <c r="S407" s="65"/>
      <c r="T407" s="65"/>
      <c r="U407" s="65"/>
      <c r="V407" s="65"/>
      <c r="W407" s="65"/>
      <c r="X407" s="65"/>
      <c r="Y407" s="65"/>
      <c r="Z407" s="65"/>
    </row>
    <row r="408" ht="12.75" customHeight="1">
      <c r="A408" s="64"/>
      <c r="B408" s="65"/>
      <c r="C408" s="64"/>
      <c r="D408" s="64"/>
      <c r="E408" s="64"/>
      <c r="F408" s="64"/>
      <c r="G408" s="64"/>
      <c r="H408" s="64"/>
      <c r="I408" s="64"/>
      <c r="J408" s="64"/>
      <c r="K408" s="64"/>
      <c r="L408" s="64"/>
      <c r="M408" s="64"/>
      <c r="N408" s="65"/>
      <c r="O408" s="65"/>
      <c r="P408" s="65"/>
      <c r="Q408" s="65"/>
      <c r="R408" s="65"/>
      <c r="S408" s="65"/>
      <c r="T408" s="65"/>
      <c r="U408" s="65"/>
      <c r="V408" s="65"/>
      <c r="W408" s="65"/>
      <c r="X408" s="65"/>
      <c r="Y408" s="65"/>
      <c r="Z408" s="65"/>
    </row>
    <row r="409" ht="12.75" customHeight="1">
      <c r="A409" s="64"/>
      <c r="B409" s="65"/>
      <c r="C409" s="64"/>
      <c r="D409" s="64"/>
      <c r="E409" s="64"/>
      <c r="F409" s="64"/>
      <c r="G409" s="64"/>
      <c r="H409" s="64"/>
      <c r="I409" s="64"/>
      <c r="J409" s="64"/>
      <c r="K409" s="64"/>
      <c r="L409" s="64"/>
      <c r="M409" s="64"/>
      <c r="N409" s="65"/>
      <c r="O409" s="65"/>
      <c r="P409" s="65"/>
      <c r="Q409" s="65"/>
      <c r="R409" s="65"/>
      <c r="S409" s="65"/>
      <c r="T409" s="65"/>
      <c r="U409" s="65"/>
      <c r="V409" s="65"/>
      <c r="W409" s="65"/>
      <c r="X409" s="65"/>
      <c r="Y409" s="65"/>
      <c r="Z409" s="65"/>
    </row>
    <row r="410" ht="12.75" customHeight="1">
      <c r="A410" s="64"/>
      <c r="B410" s="65"/>
      <c r="C410" s="64"/>
      <c r="D410" s="64"/>
      <c r="E410" s="64"/>
      <c r="F410" s="64"/>
      <c r="G410" s="64"/>
      <c r="H410" s="64"/>
      <c r="I410" s="64"/>
      <c r="J410" s="64"/>
      <c r="K410" s="64"/>
      <c r="L410" s="64"/>
      <c r="M410" s="64"/>
      <c r="N410" s="65"/>
      <c r="O410" s="65"/>
      <c r="P410" s="65"/>
      <c r="Q410" s="65"/>
      <c r="R410" s="65"/>
      <c r="S410" s="65"/>
      <c r="T410" s="65"/>
      <c r="U410" s="65"/>
      <c r="V410" s="65"/>
      <c r="W410" s="65"/>
      <c r="X410" s="65"/>
      <c r="Y410" s="65"/>
      <c r="Z410" s="65"/>
    </row>
    <row r="411" ht="12.75" customHeight="1">
      <c r="A411" s="64"/>
      <c r="B411" s="65"/>
      <c r="C411" s="64"/>
      <c r="D411" s="64"/>
      <c r="E411" s="64"/>
      <c r="F411" s="64"/>
      <c r="G411" s="64"/>
      <c r="H411" s="64"/>
      <c r="I411" s="64"/>
      <c r="J411" s="64"/>
      <c r="K411" s="64"/>
      <c r="L411" s="64"/>
      <c r="M411" s="64"/>
      <c r="N411" s="65"/>
      <c r="O411" s="65"/>
      <c r="P411" s="65"/>
      <c r="Q411" s="65"/>
      <c r="R411" s="65"/>
      <c r="S411" s="65"/>
      <c r="T411" s="65"/>
      <c r="U411" s="65"/>
      <c r="V411" s="65"/>
      <c r="W411" s="65"/>
      <c r="X411" s="65"/>
      <c r="Y411" s="65"/>
      <c r="Z411" s="65"/>
    </row>
    <row r="412" ht="12.75" customHeight="1">
      <c r="A412" s="64"/>
      <c r="B412" s="65"/>
      <c r="C412" s="64"/>
      <c r="D412" s="64"/>
      <c r="E412" s="64"/>
      <c r="F412" s="64"/>
      <c r="G412" s="64"/>
      <c r="H412" s="64"/>
      <c r="I412" s="64"/>
      <c r="J412" s="64"/>
      <c r="K412" s="64"/>
      <c r="L412" s="64"/>
      <c r="M412" s="64"/>
      <c r="N412" s="65"/>
      <c r="O412" s="65"/>
      <c r="P412" s="65"/>
      <c r="Q412" s="65"/>
      <c r="R412" s="65"/>
      <c r="S412" s="65"/>
      <c r="T412" s="65"/>
      <c r="U412" s="65"/>
      <c r="V412" s="65"/>
      <c r="W412" s="65"/>
      <c r="X412" s="65"/>
      <c r="Y412" s="65"/>
      <c r="Z412" s="65"/>
    </row>
    <row r="413" ht="12.75" customHeight="1">
      <c r="A413" s="64"/>
      <c r="B413" s="65"/>
      <c r="C413" s="64"/>
      <c r="D413" s="64"/>
      <c r="E413" s="64"/>
      <c r="F413" s="64"/>
      <c r="G413" s="64"/>
      <c r="H413" s="64"/>
      <c r="I413" s="64"/>
      <c r="J413" s="64"/>
      <c r="K413" s="64"/>
      <c r="L413" s="64"/>
      <c r="M413" s="64"/>
      <c r="N413" s="65"/>
      <c r="O413" s="65"/>
      <c r="P413" s="65"/>
      <c r="Q413" s="65"/>
      <c r="R413" s="65"/>
      <c r="S413" s="65"/>
      <c r="T413" s="65"/>
      <c r="U413" s="65"/>
      <c r="V413" s="65"/>
      <c r="W413" s="65"/>
      <c r="X413" s="65"/>
      <c r="Y413" s="65"/>
      <c r="Z413" s="65"/>
    </row>
    <row r="414" ht="12.75" customHeight="1">
      <c r="A414" s="64"/>
      <c r="B414" s="65"/>
      <c r="C414" s="64"/>
      <c r="D414" s="64"/>
      <c r="E414" s="64"/>
      <c r="F414" s="64"/>
      <c r="G414" s="64"/>
      <c r="H414" s="64"/>
      <c r="I414" s="64"/>
      <c r="J414" s="64"/>
      <c r="K414" s="64"/>
      <c r="L414" s="64"/>
      <c r="M414" s="64"/>
      <c r="N414" s="65"/>
      <c r="O414" s="65"/>
      <c r="P414" s="65"/>
      <c r="Q414" s="65"/>
      <c r="R414" s="65"/>
      <c r="S414" s="65"/>
      <c r="T414" s="65"/>
      <c r="U414" s="65"/>
      <c r="V414" s="65"/>
      <c r="W414" s="65"/>
      <c r="X414" s="65"/>
      <c r="Y414" s="65"/>
      <c r="Z414" s="65"/>
    </row>
    <row r="415" ht="12.75" customHeight="1">
      <c r="A415" s="64"/>
      <c r="B415" s="65"/>
      <c r="C415" s="64"/>
      <c r="D415" s="64"/>
      <c r="E415" s="64"/>
      <c r="F415" s="64"/>
      <c r="G415" s="64"/>
      <c r="H415" s="64"/>
      <c r="I415" s="64"/>
      <c r="J415" s="64"/>
      <c r="K415" s="64"/>
      <c r="L415" s="64"/>
      <c r="M415" s="64"/>
      <c r="N415" s="65"/>
      <c r="O415" s="65"/>
      <c r="P415" s="65"/>
      <c r="Q415" s="65"/>
      <c r="R415" s="65"/>
      <c r="S415" s="65"/>
      <c r="T415" s="65"/>
      <c r="U415" s="65"/>
      <c r="V415" s="65"/>
      <c r="W415" s="65"/>
      <c r="X415" s="65"/>
      <c r="Y415" s="65"/>
      <c r="Z415" s="65"/>
    </row>
    <row r="416" ht="12.75" customHeight="1">
      <c r="A416" s="64"/>
      <c r="B416" s="65"/>
      <c r="C416" s="64"/>
      <c r="D416" s="64"/>
      <c r="E416" s="64"/>
      <c r="F416" s="64"/>
      <c r="G416" s="64"/>
      <c r="H416" s="64"/>
      <c r="I416" s="64"/>
      <c r="J416" s="64"/>
      <c r="K416" s="64"/>
      <c r="L416" s="64"/>
      <c r="M416" s="64"/>
      <c r="N416" s="65"/>
      <c r="O416" s="65"/>
      <c r="P416" s="65"/>
      <c r="Q416" s="65"/>
      <c r="R416" s="65"/>
      <c r="S416" s="65"/>
      <c r="T416" s="65"/>
      <c r="U416" s="65"/>
      <c r="V416" s="65"/>
      <c r="W416" s="65"/>
      <c r="X416" s="65"/>
      <c r="Y416" s="65"/>
      <c r="Z416" s="65"/>
    </row>
    <row r="417" ht="12.75" customHeight="1">
      <c r="A417" s="64"/>
      <c r="B417" s="65"/>
      <c r="C417" s="64"/>
      <c r="D417" s="64"/>
      <c r="E417" s="64"/>
      <c r="F417" s="64"/>
      <c r="G417" s="64"/>
      <c r="H417" s="64"/>
      <c r="I417" s="64"/>
      <c r="J417" s="64"/>
      <c r="K417" s="64"/>
      <c r="L417" s="64"/>
      <c r="M417" s="64"/>
      <c r="N417" s="65"/>
      <c r="O417" s="65"/>
      <c r="P417" s="65"/>
      <c r="Q417" s="65"/>
      <c r="R417" s="65"/>
      <c r="S417" s="65"/>
      <c r="T417" s="65"/>
      <c r="U417" s="65"/>
      <c r="V417" s="65"/>
      <c r="W417" s="65"/>
      <c r="X417" s="65"/>
      <c r="Y417" s="65"/>
      <c r="Z417" s="65"/>
    </row>
    <row r="418" ht="12.75" customHeight="1">
      <c r="A418" s="64"/>
      <c r="B418" s="65"/>
      <c r="C418" s="64"/>
      <c r="D418" s="64"/>
      <c r="E418" s="64"/>
      <c r="F418" s="64"/>
      <c r="G418" s="64"/>
      <c r="H418" s="64"/>
      <c r="I418" s="64"/>
      <c r="J418" s="64"/>
      <c r="K418" s="64"/>
      <c r="L418" s="64"/>
      <c r="M418" s="64"/>
      <c r="N418" s="65"/>
      <c r="O418" s="65"/>
      <c r="P418" s="65"/>
      <c r="Q418" s="65"/>
      <c r="R418" s="65"/>
      <c r="S418" s="65"/>
      <c r="T418" s="65"/>
      <c r="U418" s="65"/>
      <c r="V418" s="65"/>
      <c r="W418" s="65"/>
      <c r="X418" s="65"/>
      <c r="Y418" s="65"/>
      <c r="Z418" s="65"/>
    </row>
    <row r="419" ht="12.75" customHeight="1">
      <c r="A419" s="64"/>
      <c r="B419" s="65"/>
      <c r="C419" s="64"/>
      <c r="D419" s="64"/>
      <c r="E419" s="64"/>
      <c r="F419" s="64"/>
      <c r="G419" s="64"/>
      <c r="H419" s="64"/>
      <c r="I419" s="64"/>
      <c r="J419" s="64"/>
      <c r="K419" s="64"/>
      <c r="L419" s="64"/>
      <c r="M419" s="64"/>
      <c r="N419" s="65"/>
      <c r="O419" s="65"/>
      <c r="P419" s="65"/>
      <c r="Q419" s="65"/>
      <c r="R419" s="65"/>
      <c r="S419" s="65"/>
      <c r="T419" s="65"/>
      <c r="U419" s="65"/>
      <c r="V419" s="65"/>
      <c r="W419" s="65"/>
      <c r="X419" s="65"/>
      <c r="Y419" s="65"/>
      <c r="Z419" s="65"/>
    </row>
    <row r="420" ht="12.75" customHeight="1">
      <c r="A420" s="64"/>
      <c r="B420" s="65"/>
      <c r="C420" s="64"/>
      <c r="D420" s="64"/>
      <c r="E420" s="64"/>
      <c r="F420" s="64"/>
      <c r="G420" s="64"/>
      <c r="H420" s="64"/>
      <c r="I420" s="64"/>
      <c r="J420" s="64"/>
      <c r="K420" s="64"/>
      <c r="L420" s="64"/>
      <c r="M420" s="64"/>
      <c r="N420" s="65"/>
      <c r="O420" s="65"/>
      <c r="P420" s="65"/>
      <c r="Q420" s="65"/>
      <c r="R420" s="65"/>
      <c r="S420" s="65"/>
      <c r="T420" s="65"/>
      <c r="U420" s="65"/>
      <c r="V420" s="65"/>
      <c r="W420" s="65"/>
      <c r="X420" s="65"/>
      <c r="Y420" s="65"/>
      <c r="Z420" s="65"/>
    </row>
    <row r="421" ht="12.75" customHeight="1">
      <c r="A421" s="64"/>
      <c r="B421" s="65"/>
      <c r="C421" s="64"/>
      <c r="D421" s="64"/>
      <c r="E421" s="64"/>
      <c r="F421" s="64"/>
      <c r="G421" s="64"/>
      <c r="H421" s="64"/>
      <c r="I421" s="64"/>
      <c r="J421" s="64"/>
      <c r="K421" s="64"/>
      <c r="L421" s="64"/>
      <c r="M421" s="64"/>
      <c r="N421" s="65"/>
      <c r="O421" s="65"/>
      <c r="P421" s="65"/>
      <c r="Q421" s="65"/>
      <c r="R421" s="65"/>
      <c r="S421" s="65"/>
      <c r="T421" s="65"/>
      <c r="U421" s="65"/>
      <c r="V421" s="65"/>
      <c r="W421" s="65"/>
      <c r="X421" s="65"/>
      <c r="Y421" s="65"/>
      <c r="Z421" s="65"/>
    </row>
    <row r="422" ht="12.75" customHeight="1">
      <c r="A422" s="64"/>
      <c r="B422" s="65"/>
      <c r="C422" s="64"/>
      <c r="D422" s="64"/>
      <c r="E422" s="64"/>
      <c r="F422" s="64"/>
      <c r="G422" s="64"/>
      <c r="H422" s="64"/>
      <c r="I422" s="64"/>
      <c r="J422" s="64"/>
      <c r="K422" s="64"/>
      <c r="L422" s="64"/>
      <c r="M422" s="64"/>
      <c r="N422" s="65"/>
      <c r="O422" s="65"/>
      <c r="P422" s="65"/>
      <c r="Q422" s="65"/>
      <c r="R422" s="65"/>
      <c r="S422" s="65"/>
      <c r="T422" s="65"/>
      <c r="U422" s="65"/>
      <c r="V422" s="65"/>
      <c r="W422" s="65"/>
      <c r="X422" s="65"/>
      <c r="Y422" s="65"/>
      <c r="Z422" s="65"/>
    </row>
    <row r="423" ht="12.75" customHeight="1">
      <c r="A423" s="64"/>
      <c r="B423" s="65"/>
      <c r="C423" s="64"/>
      <c r="D423" s="64"/>
      <c r="E423" s="64"/>
      <c r="F423" s="64"/>
      <c r="G423" s="64"/>
      <c r="H423" s="64"/>
      <c r="I423" s="64"/>
      <c r="J423" s="64"/>
      <c r="K423" s="64"/>
      <c r="L423" s="64"/>
      <c r="M423" s="64"/>
      <c r="N423" s="65"/>
      <c r="O423" s="65"/>
      <c r="P423" s="65"/>
      <c r="Q423" s="65"/>
      <c r="R423" s="65"/>
      <c r="S423" s="65"/>
      <c r="T423" s="65"/>
      <c r="U423" s="65"/>
      <c r="V423" s="65"/>
      <c r="W423" s="65"/>
      <c r="X423" s="65"/>
      <c r="Y423" s="65"/>
      <c r="Z423" s="65"/>
    </row>
    <row r="424" ht="12.75" customHeight="1">
      <c r="A424" s="64"/>
      <c r="B424" s="65"/>
      <c r="C424" s="64"/>
      <c r="D424" s="64"/>
      <c r="E424" s="64"/>
      <c r="F424" s="64"/>
      <c r="G424" s="64"/>
      <c r="H424" s="64"/>
      <c r="I424" s="64"/>
      <c r="J424" s="64"/>
      <c r="K424" s="64"/>
      <c r="L424" s="64"/>
      <c r="M424" s="64"/>
      <c r="N424" s="65"/>
      <c r="O424" s="65"/>
      <c r="P424" s="65"/>
      <c r="Q424" s="65"/>
      <c r="R424" s="65"/>
      <c r="S424" s="65"/>
      <c r="T424" s="65"/>
      <c r="U424" s="65"/>
      <c r="V424" s="65"/>
      <c r="W424" s="65"/>
      <c r="X424" s="65"/>
      <c r="Y424" s="65"/>
      <c r="Z424" s="65"/>
    </row>
    <row r="425" ht="12.75" customHeight="1">
      <c r="A425" s="64"/>
      <c r="B425" s="65"/>
      <c r="C425" s="64"/>
      <c r="D425" s="64"/>
      <c r="E425" s="64"/>
      <c r="F425" s="64"/>
      <c r="G425" s="64"/>
      <c r="H425" s="64"/>
      <c r="I425" s="64"/>
      <c r="J425" s="64"/>
      <c r="K425" s="64"/>
      <c r="L425" s="64"/>
      <c r="M425" s="64"/>
      <c r="N425" s="65"/>
      <c r="O425" s="65"/>
      <c r="P425" s="65"/>
      <c r="Q425" s="65"/>
      <c r="R425" s="65"/>
      <c r="S425" s="65"/>
      <c r="T425" s="65"/>
      <c r="U425" s="65"/>
      <c r="V425" s="65"/>
      <c r="W425" s="65"/>
      <c r="X425" s="65"/>
      <c r="Y425" s="65"/>
      <c r="Z425" s="65"/>
    </row>
    <row r="426" ht="12.75" customHeight="1">
      <c r="A426" s="64"/>
      <c r="B426" s="65"/>
      <c r="C426" s="64"/>
      <c r="D426" s="64"/>
      <c r="E426" s="64"/>
      <c r="F426" s="64"/>
      <c r="G426" s="64"/>
      <c r="H426" s="64"/>
      <c r="I426" s="64"/>
      <c r="J426" s="64"/>
      <c r="K426" s="64"/>
      <c r="L426" s="64"/>
      <c r="M426" s="64"/>
      <c r="N426" s="65"/>
      <c r="O426" s="65"/>
      <c r="P426" s="65"/>
      <c r="Q426" s="65"/>
      <c r="R426" s="65"/>
      <c r="S426" s="65"/>
      <c r="T426" s="65"/>
      <c r="U426" s="65"/>
      <c r="V426" s="65"/>
      <c r="W426" s="65"/>
      <c r="X426" s="65"/>
      <c r="Y426" s="65"/>
      <c r="Z426" s="65"/>
    </row>
    <row r="427" ht="12.75" customHeight="1">
      <c r="A427" s="64"/>
      <c r="B427" s="65"/>
      <c r="C427" s="64"/>
      <c r="D427" s="64"/>
      <c r="E427" s="64"/>
      <c r="F427" s="64"/>
      <c r="G427" s="64"/>
      <c r="H427" s="64"/>
      <c r="I427" s="64"/>
      <c r="J427" s="64"/>
      <c r="K427" s="64"/>
      <c r="L427" s="64"/>
      <c r="M427" s="64"/>
      <c r="N427" s="65"/>
      <c r="O427" s="65"/>
      <c r="P427" s="65"/>
      <c r="Q427" s="65"/>
      <c r="R427" s="65"/>
      <c r="S427" s="65"/>
      <c r="T427" s="65"/>
      <c r="U427" s="65"/>
      <c r="V427" s="65"/>
      <c r="W427" s="65"/>
      <c r="X427" s="65"/>
      <c r="Y427" s="65"/>
      <c r="Z427" s="65"/>
    </row>
    <row r="428" ht="12.75" customHeight="1">
      <c r="A428" s="64"/>
      <c r="B428" s="65"/>
      <c r="C428" s="64"/>
      <c r="D428" s="64"/>
      <c r="E428" s="64"/>
      <c r="F428" s="64"/>
      <c r="G428" s="64"/>
      <c r="H428" s="64"/>
      <c r="I428" s="64"/>
      <c r="J428" s="64"/>
      <c r="K428" s="64"/>
      <c r="L428" s="64"/>
      <c r="M428" s="64"/>
      <c r="N428" s="65"/>
      <c r="O428" s="65"/>
      <c r="P428" s="65"/>
      <c r="Q428" s="65"/>
      <c r="R428" s="65"/>
      <c r="S428" s="65"/>
      <c r="T428" s="65"/>
      <c r="U428" s="65"/>
      <c r="V428" s="65"/>
      <c r="W428" s="65"/>
      <c r="X428" s="65"/>
      <c r="Y428" s="65"/>
      <c r="Z428" s="65"/>
    </row>
    <row r="429" ht="12.75" customHeight="1">
      <c r="A429" s="64"/>
      <c r="B429" s="65"/>
      <c r="C429" s="64"/>
      <c r="D429" s="64"/>
      <c r="E429" s="64"/>
      <c r="F429" s="64"/>
      <c r="G429" s="64"/>
      <c r="H429" s="64"/>
      <c r="I429" s="64"/>
      <c r="J429" s="64"/>
      <c r="K429" s="64"/>
      <c r="L429" s="64"/>
      <c r="M429" s="64"/>
      <c r="N429" s="65"/>
      <c r="O429" s="65"/>
      <c r="P429" s="65"/>
      <c r="Q429" s="65"/>
      <c r="R429" s="65"/>
      <c r="S429" s="65"/>
      <c r="T429" s="65"/>
      <c r="U429" s="65"/>
      <c r="V429" s="65"/>
      <c r="W429" s="65"/>
      <c r="X429" s="65"/>
      <c r="Y429" s="65"/>
      <c r="Z429" s="65"/>
    </row>
    <row r="430" ht="12.75" customHeight="1">
      <c r="A430" s="64"/>
      <c r="B430" s="65"/>
      <c r="C430" s="64"/>
      <c r="D430" s="64"/>
      <c r="E430" s="64"/>
      <c r="F430" s="64"/>
      <c r="G430" s="64"/>
      <c r="H430" s="64"/>
      <c r="I430" s="64"/>
      <c r="J430" s="64"/>
      <c r="K430" s="64"/>
      <c r="L430" s="64"/>
      <c r="M430" s="64"/>
      <c r="N430" s="65"/>
      <c r="O430" s="65"/>
      <c r="P430" s="65"/>
      <c r="Q430" s="65"/>
      <c r="R430" s="65"/>
      <c r="S430" s="65"/>
      <c r="T430" s="65"/>
      <c r="U430" s="65"/>
      <c r="V430" s="65"/>
      <c r="W430" s="65"/>
      <c r="X430" s="65"/>
      <c r="Y430" s="65"/>
      <c r="Z430" s="65"/>
    </row>
    <row r="431" ht="12.75" customHeight="1">
      <c r="A431" s="64"/>
      <c r="B431" s="65"/>
      <c r="C431" s="64"/>
      <c r="D431" s="64"/>
      <c r="E431" s="64"/>
      <c r="F431" s="64"/>
      <c r="G431" s="64"/>
      <c r="H431" s="64"/>
      <c r="I431" s="64"/>
      <c r="J431" s="64"/>
      <c r="K431" s="64"/>
      <c r="L431" s="64"/>
      <c r="M431" s="64"/>
      <c r="N431" s="65"/>
      <c r="O431" s="65"/>
      <c r="P431" s="65"/>
      <c r="Q431" s="65"/>
      <c r="R431" s="65"/>
      <c r="S431" s="65"/>
      <c r="T431" s="65"/>
      <c r="U431" s="65"/>
      <c r="V431" s="65"/>
      <c r="W431" s="65"/>
      <c r="X431" s="65"/>
      <c r="Y431" s="65"/>
      <c r="Z431" s="65"/>
    </row>
    <row r="432" ht="12.75" customHeight="1">
      <c r="A432" s="64"/>
      <c r="B432" s="65"/>
      <c r="C432" s="64"/>
      <c r="D432" s="64"/>
      <c r="E432" s="64"/>
      <c r="F432" s="64"/>
      <c r="G432" s="64"/>
      <c r="H432" s="64"/>
      <c r="I432" s="64"/>
      <c r="J432" s="64"/>
      <c r="K432" s="64"/>
      <c r="L432" s="64"/>
      <c r="M432" s="64"/>
      <c r="N432" s="65"/>
      <c r="O432" s="65"/>
      <c r="P432" s="65"/>
      <c r="Q432" s="65"/>
      <c r="R432" s="65"/>
      <c r="S432" s="65"/>
      <c r="T432" s="65"/>
      <c r="U432" s="65"/>
      <c r="V432" s="65"/>
      <c r="W432" s="65"/>
      <c r="X432" s="65"/>
      <c r="Y432" s="65"/>
      <c r="Z432" s="65"/>
    </row>
    <row r="433" ht="12.75" customHeight="1">
      <c r="A433" s="64"/>
      <c r="B433" s="65"/>
      <c r="C433" s="64"/>
      <c r="D433" s="64"/>
      <c r="E433" s="64"/>
      <c r="F433" s="64"/>
      <c r="G433" s="64"/>
      <c r="H433" s="64"/>
      <c r="I433" s="64"/>
      <c r="J433" s="64"/>
      <c r="K433" s="64"/>
      <c r="L433" s="64"/>
      <c r="M433" s="64"/>
      <c r="N433" s="65"/>
      <c r="O433" s="65"/>
      <c r="P433" s="65"/>
      <c r="Q433" s="65"/>
      <c r="R433" s="65"/>
      <c r="S433" s="65"/>
      <c r="T433" s="65"/>
      <c r="U433" s="65"/>
      <c r="V433" s="65"/>
      <c r="W433" s="65"/>
      <c r="X433" s="65"/>
      <c r="Y433" s="65"/>
      <c r="Z433" s="65"/>
    </row>
    <row r="434" ht="12.75" customHeight="1">
      <c r="A434" s="64"/>
      <c r="B434" s="65"/>
      <c r="C434" s="64"/>
      <c r="D434" s="64"/>
      <c r="E434" s="64"/>
      <c r="F434" s="64"/>
      <c r="G434" s="64"/>
      <c r="H434" s="64"/>
      <c r="I434" s="64"/>
      <c r="J434" s="64"/>
      <c r="K434" s="64"/>
      <c r="L434" s="64"/>
      <c r="M434" s="64"/>
      <c r="N434" s="65"/>
      <c r="O434" s="65"/>
      <c r="P434" s="65"/>
      <c r="Q434" s="65"/>
      <c r="R434" s="65"/>
      <c r="S434" s="65"/>
      <c r="T434" s="65"/>
      <c r="U434" s="65"/>
      <c r="V434" s="65"/>
      <c r="W434" s="65"/>
      <c r="X434" s="65"/>
      <c r="Y434" s="65"/>
      <c r="Z434" s="65"/>
    </row>
    <row r="435" ht="12.75" customHeight="1">
      <c r="A435" s="64"/>
      <c r="B435" s="65"/>
      <c r="C435" s="64"/>
      <c r="D435" s="64"/>
      <c r="E435" s="64"/>
      <c r="F435" s="64"/>
      <c r="G435" s="64"/>
      <c r="H435" s="64"/>
      <c r="I435" s="64"/>
      <c r="J435" s="64"/>
      <c r="K435" s="64"/>
      <c r="L435" s="64"/>
      <c r="M435" s="64"/>
      <c r="N435" s="65"/>
      <c r="O435" s="65"/>
      <c r="P435" s="65"/>
      <c r="Q435" s="65"/>
      <c r="R435" s="65"/>
      <c r="S435" s="65"/>
      <c r="T435" s="65"/>
      <c r="U435" s="65"/>
      <c r="V435" s="65"/>
      <c r="W435" s="65"/>
      <c r="X435" s="65"/>
      <c r="Y435" s="65"/>
      <c r="Z435" s="65"/>
    </row>
    <row r="436" ht="12.75" customHeight="1">
      <c r="A436" s="64"/>
      <c r="B436" s="65"/>
      <c r="C436" s="64"/>
      <c r="D436" s="64"/>
      <c r="E436" s="64"/>
      <c r="F436" s="64"/>
      <c r="G436" s="64"/>
      <c r="H436" s="64"/>
      <c r="I436" s="64"/>
      <c r="J436" s="64"/>
      <c r="K436" s="64"/>
      <c r="L436" s="64"/>
      <c r="M436" s="64"/>
      <c r="N436" s="65"/>
      <c r="O436" s="65"/>
      <c r="P436" s="65"/>
      <c r="Q436" s="65"/>
      <c r="R436" s="65"/>
      <c r="S436" s="65"/>
      <c r="T436" s="65"/>
      <c r="U436" s="65"/>
      <c r="V436" s="65"/>
      <c r="W436" s="65"/>
      <c r="X436" s="65"/>
      <c r="Y436" s="65"/>
      <c r="Z436" s="65"/>
    </row>
    <row r="437" ht="12.75" customHeight="1">
      <c r="A437" s="64"/>
      <c r="B437" s="65"/>
      <c r="C437" s="64"/>
      <c r="D437" s="64"/>
      <c r="E437" s="64"/>
      <c r="F437" s="64"/>
      <c r="G437" s="64"/>
      <c r="H437" s="64"/>
      <c r="I437" s="64"/>
      <c r="J437" s="64"/>
      <c r="K437" s="64"/>
      <c r="L437" s="64"/>
      <c r="M437" s="64"/>
      <c r="N437" s="65"/>
      <c r="O437" s="65"/>
      <c r="P437" s="65"/>
      <c r="Q437" s="65"/>
      <c r="R437" s="65"/>
      <c r="S437" s="65"/>
      <c r="T437" s="65"/>
      <c r="U437" s="65"/>
      <c r="V437" s="65"/>
      <c r="W437" s="65"/>
      <c r="X437" s="65"/>
      <c r="Y437" s="65"/>
      <c r="Z437" s="65"/>
    </row>
    <row r="438" ht="12.75" customHeight="1">
      <c r="A438" s="64"/>
      <c r="B438" s="65"/>
      <c r="C438" s="64"/>
      <c r="D438" s="64"/>
      <c r="E438" s="64"/>
      <c r="F438" s="64"/>
      <c r="G438" s="64"/>
      <c r="H438" s="64"/>
      <c r="I438" s="64"/>
      <c r="J438" s="64"/>
      <c r="K438" s="64"/>
      <c r="L438" s="64"/>
      <c r="M438" s="64"/>
      <c r="N438" s="65"/>
      <c r="O438" s="65"/>
      <c r="P438" s="65"/>
      <c r="Q438" s="65"/>
      <c r="R438" s="65"/>
      <c r="S438" s="65"/>
      <c r="T438" s="65"/>
      <c r="U438" s="65"/>
      <c r="V438" s="65"/>
      <c r="W438" s="65"/>
      <c r="X438" s="65"/>
      <c r="Y438" s="65"/>
      <c r="Z438" s="65"/>
    </row>
    <row r="439" ht="12.75" customHeight="1">
      <c r="A439" s="64"/>
      <c r="B439" s="65"/>
      <c r="C439" s="64"/>
      <c r="D439" s="64"/>
      <c r="E439" s="64"/>
      <c r="F439" s="64"/>
      <c r="G439" s="64"/>
      <c r="H439" s="64"/>
      <c r="I439" s="64"/>
      <c r="J439" s="64"/>
      <c r="K439" s="64"/>
      <c r="L439" s="64"/>
      <c r="M439" s="64"/>
      <c r="N439" s="65"/>
      <c r="O439" s="65"/>
      <c r="P439" s="65"/>
      <c r="Q439" s="65"/>
      <c r="R439" s="65"/>
      <c r="S439" s="65"/>
      <c r="T439" s="65"/>
      <c r="U439" s="65"/>
      <c r="V439" s="65"/>
      <c r="W439" s="65"/>
      <c r="X439" s="65"/>
      <c r="Y439" s="65"/>
      <c r="Z439" s="65"/>
    </row>
    <row r="440" ht="12.75" customHeight="1">
      <c r="A440" s="64"/>
      <c r="B440" s="65"/>
      <c r="C440" s="64"/>
      <c r="D440" s="64"/>
      <c r="E440" s="64"/>
      <c r="F440" s="64"/>
      <c r="G440" s="64"/>
      <c r="H440" s="64"/>
      <c r="I440" s="64"/>
      <c r="J440" s="64"/>
      <c r="K440" s="64"/>
      <c r="L440" s="64"/>
      <c r="M440" s="64"/>
      <c r="N440" s="65"/>
      <c r="O440" s="65"/>
      <c r="P440" s="65"/>
      <c r="Q440" s="65"/>
      <c r="R440" s="65"/>
      <c r="S440" s="65"/>
      <c r="T440" s="65"/>
      <c r="U440" s="65"/>
      <c r="V440" s="65"/>
      <c r="W440" s="65"/>
      <c r="X440" s="65"/>
      <c r="Y440" s="65"/>
      <c r="Z440" s="65"/>
    </row>
    <row r="441" ht="12.75" customHeight="1">
      <c r="A441" s="64"/>
      <c r="B441" s="65"/>
      <c r="C441" s="64"/>
      <c r="D441" s="64"/>
      <c r="E441" s="64"/>
      <c r="F441" s="64"/>
      <c r="G441" s="64"/>
      <c r="H441" s="64"/>
      <c r="I441" s="64"/>
      <c r="J441" s="64"/>
      <c r="K441" s="64"/>
      <c r="L441" s="64"/>
      <c r="M441" s="64"/>
      <c r="N441" s="65"/>
      <c r="O441" s="65"/>
      <c r="P441" s="65"/>
      <c r="Q441" s="65"/>
      <c r="R441" s="65"/>
      <c r="S441" s="65"/>
      <c r="T441" s="65"/>
      <c r="U441" s="65"/>
      <c r="V441" s="65"/>
      <c r="W441" s="65"/>
      <c r="X441" s="65"/>
      <c r="Y441" s="65"/>
      <c r="Z441" s="65"/>
    </row>
    <row r="442" ht="12.75" customHeight="1">
      <c r="A442" s="64"/>
      <c r="B442" s="65"/>
      <c r="C442" s="64"/>
      <c r="D442" s="64"/>
      <c r="E442" s="64"/>
      <c r="F442" s="64"/>
      <c r="G442" s="64"/>
      <c r="H442" s="64"/>
      <c r="I442" s="64"/>
      <c r="J442" s="64"/>
      <c r="K442" s="64"/>
      <c r="L442" s="64"/>
      <c r="M442" s="64"/>
      <c r="N442" s="65"/>
      <c r="O442" s="65"/>
      <c r="P442" s="65"/>
      <c r="Q442" s="65"/>
      <c r="R442" s="65"/>
      <c r="S442" s="65"/>
      <c r="T442" s="65"/>
      <c r="U442" s="65"/>
      <c r="V442" s="65"/>
      <c r="W442" s="65"/>
      <c r="X442" s="65"/>
      <c r="Y442" s="65"/>
      <c r="Z442" s="65"/>
    </row>
    <row r="443" ht="12.75" customHeight="1">
      <c r="A443" s="64"/>
      <c r="B443" s="65"/>
      <c r="C443" s="64"/>
      <c r="D443" s="64"/>
      <c r="E443" s="64"/>
      <c r="F443" s="64"/>
      <c r="G443" s="64"/>
      <c r="H443" s="64"/>
      <c r="I443" s="64"/>
      <c r="J443" s="64"/>
      <c r="K443" s="64"/>
      <c r="L443" s="64"/>
      <c r="M443" s="64"/>
      <c r="N443" s="65"/>
      <c r="O443" s="65"/>
      <c r="P443" s="65"/>
      <c r="Q443" s="65"/>
      <c r="R443" s="65"/>
      <c r="S443" s="65"/>
      <c r="T443" s="65"/>
      <c r="U443" s="65"/>
      <c r="V443" s="65"/>
      <c r="W443" s="65"/>
      <c r="X443" s="65"/>
      <c r="Y443" s="65"/>
      <c r="Z443" s="65"/>
    </row>
    <row r="444" ht="12.75" customHeight="1">
      <c r="A444" s="64"/>
      <c r="B444" s="65"/>
      <c r="C444" s="64"/>
      <c r="D444" s="64"/>
      <c r="E444" s="64"/>
      <c r="F444" s="64"/>
      <c r="G444" s="64"/>
      <c r="H444" s="64"/>
      <c r="I444" s="64"/>
      <c r="J444" s="64"/>
      <c r="K444" s="64"/>
      <c r="L444" s="64"/>
      <c r="M444" s="64"/>
      <c r="N444" s="65"/>
      <c r="O444" s="65"/>
      <c r="P444" s="65"/>
      <c r="Q444" s="65"/>
      <c r="R444" s="65"/>
      <c r="S444" s="65"/>
      <c r="T444" s="65"/>
      <c r="U444" s="65"/>
      <c r="V444" s="65"/>
      <c r="W444" s="65"/>
      <c r="X444" s="65"/>
      <c r="Y444" s="65"/>
      <c r="Z444" s="65"/>
    </row>
    <row r="445" ht="12.75" customHeight="1">
      <c r="A445" s="64"/>
      <c r="B445" s="65"/>
      <c r="C445" s="64"/>
      <c r="D445" s="64"/>
      <c r="E445" s="64"/>
      <c r="F445" s="64"/>
      <c r="G445" s="64"/>
      <c r="H445" s="64"/>
      <c r="I445" s="64"/>
      <c r="J445" s="64"/>
      <c r="K445" s="64"/>
      <c r="L445" s="64"/>
      <c r="M445" s="64"/>
      <c r="N445" s="65"/>
      <c r="O445" s="65"/>
      <c r="P445" s="65"/>
      <c r="Q445" s="65"/>
      <c r="R445" s="65"/>
      <c r="S445" s="65"/>
      <c r="T445" s="65"/>
      <c r="U445" s="65"/>
      <c r="V445" s="65"/>
      <c r="W445" s="65"/>
      <c r="X445" s="65"/>
      <c r="Y445" s="65"/>
      <c r="Z445" s="65"/>
    </row>
    <row r="446" ht="12.75" customHeight="1">
      <c r="A446" s="64"/>
      <c r="B446" s="65"/>
      <c r="C446" s="64"/>
      <c r="D446" s="64"/>
      <c r="E446" s="64"/>
      <c r="F446" s="64"/>
      <c r="G446" s="64"/>
      <c r="H446" s="64"/>
      <c r="I446" s="64"/>
      <c r="J446" s="64"/>
      <c r="K446" s="64"/>
      <c r="L446" s="64"/>
      <c r="M446" s="64"/>
      <c r="N446" s="65"/>
      <c r="O446" s="65"/>
      <c r="P446" s="65"/>
      <c r="Q446" s="65"/>
      <c r="R446" s="65"/>
      <c r="S446" s="65"/>
      <c r="T446" s="65"/>
      <c r="U446" s="65"/>
      <c r="V446" s="65"/>
      <c r="W446" s="65"/>
      <c r="X446" s="65"/>
      <c r="Y446" s="65"/>
      <c r="Z446" s="65"/>
    </row>
    <row r="447" ht="12.75" customHeight="1">
      <c r="A447" s="64"/>
      <c r="B447" s="65"/>
      <c r="C447" s="64"/>
      <c r="D447" s="64"/>
      <c r="E447" s="64"/>
      <c r="F447" s="64"/>
      <c r="G447" s="64"/>
      <c r="H447" s="64"/>
      <c r="I447" s="64"/>
      <c r="J447" s="64"/>
      <c r="K447" s="64"/>
      <c r="L447" s="64"/>
      <c r="M447" s="64"/>
      <c r="N447" s="65"/>
      <c r="O447" s="65"/>
      <c r="P447" s="65"/>
      <c r="Q447" s="65"/>
      <c r="R447" s="65"/>
      <c r="S447" s="65"/>
      <c r="T447" s="65"/>
      <c r="U447" s="65"/>
      <c r="V447" s="65"/>
      <c r="W447" s="65"/>
      <c r="X447" s="65"/>
      <c r="Y447" s="65"/>
      <c r="Z447" s="65"/>
    </row>
    <row r="448" ht="12.75" customHeight="1">
      <c r="A448" s="64"/>
      <c r="B448" s="65"/>
      <c r="C448" s="64"/>
      <c r="D448" s="64"/>
      <c r="E448" s="64"/>
      <c r="F448" s="64"/>
      <c r="G448" s="64"/>
      <c r="H448" s="64"/>
      <c r="I448" s="64"/>
      <c r="J448" s="64"/>
      <c r="K448" s="64"/>
      <c r="L448" s="64"/>
      <c r="M448" s="64"/>
      <c r="N448" s="65"/>
      <c r="O448" s="65"/>
      <c r="P448" s="65"/>
      <c r="Q448" s="65"/>
      <c r="R448" s="65"/>
      <c r="S448" s="65"/>
      <c r="T448" s="65"/>
      <c r="U448" s="65"/>
      <c r="V448" s="65"/>
      <c r="W448" s="65"/>
      <c r="X448" s="65"/>
      <c r="Y448" s="65"/>
      <c r="Z448" s="65"/>
    </row>
    <row r="449" ht="12.75" customHeight="1">
      <c r="A449" s="64"/>
      <c r="B449" s="65"/>
      <c r="C449" s="64"/>
      <c r="D449" s="64"/>
      <c r="E449" s="64"/>
      <c r="F449" s="64"/>
      <c r="G449" s="64"/>
      <c r="H449" s="64"/>
      <c r="I449" s="64"/>
      <c r="J449" s="64"/>
      <c r="K449" s="64"/>
      <c r="L449" s="64"/>
      <c r="M449" s="64"/>
      <c r="N449" s="65"/>
      <c r="O449" s="65"/>
      <c r="P449" s="65"/>
      <c r="Q449" s="65"/>
      <c r="R449" s="65"/>
      <c r="S449" s="65"/>
      <c r="T449" s="65"/>
      <c r="U449" s="65"/>
      <c r="V449" s="65"/>
      <c r="W449" s="65"/>
      <c r="X449" s="65"/>
      <c r="Y449" s="65"/>
      <c r="Z449" s="65"/>
    </row>
    <row r="450" ht="12.75" customHeight="1">
      <c r="A450" s="64"/>
      <c r="B450" s="65"/>
      <c r="C450" s="64"/>
      <c r="D450" s="64"/>
      <c r="E450" s="64"/>
      <c r="F450" s="64"/>
      <c r="G450" s="64"/>
      <c r="H450" s="64"/>
      <c r="I450" s="64"/>
      <c r="J450" s="64"/>
      <c r="K450" s="64"/>
      <c r="L450" s="64"/>
      <c r="M450" s="64"/>
      <c r="N450" s="65"/>
      <c r="O450" s="65"/>
      <c r="P450" s="65"/>
      <c r="Q450" s="65"/>
      <c r="R450" s="65"/>
      <c r="S450" s="65"/>
      <c r="T450" s="65"/>
      <c r="U450" s="65"/>
      <c r="V450" s="65"/>
      <c r="W450" s="65"/>
      <c r="X450" s="65"/>
      <c r="Y450" s="65"/>
      <c r="Z450" s="65"/>
    </row>
    <row r="451" ht="12.75" customHeight="1">
      <c r="A451" s="64"/>
      <c r="B451" s="65"/>
      <c r="C451" s="64"/>
      <c r="D451" s="64"/>
      <c r="E451" s="64"/>
      <c r="F451" s="64"/>
      <c r="G451" s="64"/>
      <c r="H451" s="64"/>
      <c r="I451" s="64"/>
      <c r="J451" s="64"/>
      <c r="K451" s="64"/>
      <c r="L451" s="64"/>
      <c r="M451" s="64"/>
      <c r="N451" s="65"/>
      <c r="O451" s="65"/>
      <c r="P451" s="65"/>
      <c r="Q451" s="65"/>
      <c r="R451" s="65"/>
      <c r="S451" s="65"/>
      <c r="T451" s="65"/>
      <c r="U451" s="65"/>
      <c r="V451" s="65"/>
      <c r="W451" s="65"/>
      <c r="X451" s="65"/>
      <c r="Y451" s="65"/>
      <c r="Z451" s="65"/>
    </row>
    <row r="452" ht="12.75" customHeight="1">
      <c r="A452" s="64"/>
      <c r="B452" s="65"/>
      <c r="C452" s="64"/>
      <c r="D452" s="64"/>
      <c r="E452" s="64"/>
      <c r="F452" s="64"/>
      <c r="G452" s="64"/>
      <c r="H452" s="64"/>
      <c r="I452" s="64"/>
      <c r="J452" s="64"/>
      <c r="K452" s="64"/>
      <c r="L452" s="64"/>
      <c r="M452" s="64"/>
      <c r="N452" s="65"/>
      <c r="O452" s="65"/>
      <c r="P452" s="65"/>
      <c r="Q452" s="65"/>
      <c r="R452" s="65"/>
      <c r="S452" s="65"/>
      <c r="T452" s="65"/>
      <c r="U452" s="65"/>
      <c r="V452" s="65"/>
      <c r="W452" s="65"/>
      <c r="X452" s="65"/>
      <c r="Y452" s="65"/>
      <c r="Z452" s="65"/>
    </row>
    <row r="453" ht="12.75" customHeight="1">
      <c r="A453" s="64"/>
      <c r="B453" s="65"/>
      <c r="C453" s="64"/>
      <c r="D453" s="64"/>
      <c r="E453" s="64"/>
      <c r="F453" s="64"/>
      <c r="G453" s="64"/>
      <c r="H453" s="64"/>
      <c r="I453" s="64"/>
      <c r="J453" s="64"/>
      <c r="K453" s="64"/>
      <c r="L453" s="64"/>
      <c r="M453" s="64"/>
      <c r="N453" s="65"/>
      <c r="O453" s="65"/>
      <c r="P453" s="65"/>
      <c r="Q453" s="65"/>
      <c r="R453" s="65"/>
      <c r="S453" s="65"/>
      <c r="T453" s="65"/>
      <c r="U453" s="65"/>
      <c r="V453" s="65"/>
      <c r="W453" s="65"/>
      <c r="X453" s="65"/>
      <c r="Y453" s="65"/>
      <c r="Z453" s="65"/>
    </row>
    <row r="454" ht="12.75" customHeight="1">
      <c r="A454" s="64"/>
      <c r="B454" s="65"/>
      <c r="C454" s="64"/>
      <c r="D454" s="64"/>
      <c r="E454" s="64"/>
      <c r="F454" s="64"/>
      <c r="G454" s="64"/>
      <c r="H454" s="64"/>
      <c r="I454" s="64"/>
      <c r="J454" s="64"/>
      <c r="K454" s="64"/>
      <c r="L454" s="64"/>
      <c r="M454" s="64"/>
      <c r="N454" s="65"/>
      <c r="O454" s="65"/>
      <c r="P454" s="65"/>
      <c r="Q454" s="65"/>
      <c r="R454" s="65"/>
      <c r="S454" s="65"/>
      <c r="T454" s="65"/>
      <c r="U454" s="65"/>
      <c r="V454" s="65"/>
      <c r="W454" s="65"/>
      <c r="X454" s="65"/>
      <c r="Y454" s="65"/>
      <c r="Z454" s="65"/>
    </row>
    <row r="455" ht="12.75" customHeight="1">
      <c r="A455" s="64"/>
      <c r="B455" s="65"/>
      <c r="C455" s="64"/>
      <c r="D455" s="64"/>
      <c r="E455" s="64"/>
      <c r="F455" s="64"/>
      <c r="G455" s="64"/>
      <c r="H455" s="64"/>
      <c r="I455" s="64"/>
      <c r="J455" s="64"/>
      <c r="K455" s="64"/>
      <c r="L455" s="64"/>
      <c r="M455" s="64"/>
      <c r="N455" s="65"/>
      <c r="O455" s="65"/>
      <c r="P455" s="65"/>
      <c r="Q455" s="65"/>
      <c r="R455" s="65"/>
      <c r="S455" s="65"/>
      <c r="T455" s="65"/>
      <c r="U455" s="65"/>
      <c r="V455" s="65"/>
      <c r="W455" s="65"/>
      <c r="X455" s="65"/>
      <c r="Y455" s="65"/>
      <c r="Z455" s="65"/>
    </row>
    <row r="456" ht="12.75" customHeight="1">
      <c r="A456" s="64"/>
      <c r="B456" s="65"/>
      <c r="C456" s="64"/>
      <c r="D456" s="64"/>
      <c r="E456" s="64"/>
      <c r="F456" s="64"/>
      <c r="G456" s="64"/>
      <c r="H456" s="64"/>
      <c r="I456" s="64"/>
      <c r="J456" s="64"/>
      <c r="K456" s="64"/>
      <c r="L456" s="64"/>
      <c r="M456" s="64"/>
      <c r="N456" s="65"/>
      <c r="O456" s="65"/>
      <c r="P456" s="65"/>
      <c r="Q456" s="65"/>
      <c r="R456" s="65"/>
      <c r="S456" s="65"/>
      <c r="T456" s="65"/>
      <c r="U456" s="65"/>
      <c r="V456" s="65"/>
      <c r="W456" s="65"/>
      <c r="X456" s="65"/>
      <c r="Y456" s="65"/>
      <c r="Z456" s="65"/>
    </row>
    <row r="457" ht="12.75" customHeight="1">
      <c r="A457" s="64"/>
      <c r="B457" s="65"/>
      <c r="C457" s="64"/>
      <c r="D457" s="64"/>
      <c r="E457" s="64"/>
      <c r="F457" s="64"/>
      <c r="G457" s="64"/>
      <c r="H457" s="64"/>
      <c r="I457" s="64"/>
      <c r="J457" s="64"/>
      <c r="K457" s="64"/>
      <c r="L457" s="64"/>
      <c r="M457" s="64"/>
      <c r="N457" s="65"/>
      <c r="O457" s="65"/>
      <c r="P457" s="65"/>
      <c r="Q457" s="65"/>
      <c r="R457" s="65"/>
      <c r="S457" s="65"/>
      <c r="T457" s="65"/>
      <c r="U457" s="65"/>
      <c r="V457" s="65"/>
      <c r="W457" s="65"/>
      <c r="X457" s="65"/>
      <c r="Y457" s="65"/>
      <c r="Z457" s="65"/>
    </row>
    <row r="458" ht="12.75" customHeight="1">
      <c r="A458" s="64"/>
      <c r="B458" s="65"/>
      <c r="C458" s="64"/>
      <c r="D458" s="64"/>
      <c r="E458" s="64"/>
      <c r="F458" s="64"/>
      <c r="G458" s="64"/>
      <c r="H458" s="64"/>
      <c r="I458" s="64"/>
      <c r="J458" s="64"/>
      <c r="K458" s="64"/>
      <c r="L458" s="64"/>
      <c r="M458" s="64"/>
      <c r="N458" s="65"/>
      <c r="O458" s="65"/>
      <c r="P458" s="65"/>
      <c r="Q458" s="65"/>
      <c r="R458" s="65"/>
      <c r="S458" s="65"/>
      <c r="T458" s="65"/>
      <c r="U458" s="65"/>
      <c r="V458" s="65"/>
      <c r="W458" s="65"/>
      <c r="X458" s="65"/>
      <c r="Y458" s="65"/>
      <c r="Z458" s="65"/>
    </row>
    <row r="459" ht="12.75" customHeight="1">
      <c r="A459" s="64"/>
      <c r="B459" s="65"/>
      <c r="C459" s="64"/>
      <c r="D459" s="64"/>
      <c r="E459" s="64"/>
      <c r="F459" s="64"/>
      <c r="G459" s="64"/>
      <c r="H459" s="64"/>
      <c r="I459" s="64"/>
      <c r="J459" s="64"/>
      <c r="K459" s="64"/>
      <c r="L459" s="64"/>
      <c r="M459" s="64"/>
      <c r="N459" s="65"/>
      <c r="O459" s="65"/>
      <c r="P459" s="65"/>
      <c r="Q459" s="65"/>
      <c r="R459" s="65"/>
      <c r="S459" s="65"/>
      <c r="T459" s="65"/>
      <c r="U459" s="65"/>
      <c r="V459" s="65"/>
      <c r="W459" s="65"/>
      <c r="X459" s="65"/>
      <c r="Y459" s="65"/>
      <c r="Z459" s="65"/>
    </row>
    <row r="460" ht="12.75" customHeight="1">
      <c r="A460" s="64"/>
      <c r="B460" s="65"/>
      <c r="C460" s="64"/>
      <c r="D460" s="64"/>
      <c r="E460" s="64"/>
      <c r="F460" s="64"/>
      <c r="G460" s="64"/>
      <c r="H460" s="64"/>
      <c r="I460" s="64"/>
      <c r="J460" s="64"/>
      <c r="K460" s="64"/>
      <c r="L460" s="64"/>
      <c r="M460" s="64"/>
      <c r="N460" s="65"/>
      <c r="O460" s="65"/>
      <c r="P460" s="65"/>
      <c r="Q460" s="65"/>
      <c r="R460" s="65"/>
      <c r="S460" s="65"/>
      <c r="T460" s="65"/>
      <c r="U460" s="65"/>
      <c r="V460" s="65"/>
      <c r="W460" s="65"/>
      <c r="X460" s="65"/>
      <c r="Y460" s="65"/>
      <c r="Z460" s="65"/>
    </row>
    <row r="461" ht="12.75" customHeight="1">
      <c r="A461" s="64"/>
      <c r="B461" s="65"/>
      <c r="C461" s="64"/>
      <c r="D461" s="64"/>
      <c r="E461" s="64"/>
      <c r="F461" s="64"/>
      <c r="G461" s="64"/>
      <c r="H461" s="64"/>
      <c r="I461" s="64"/>
      <c r="J461" s="64"/>
      <c r="K461" s="64"/>
      <c r="L461" s="64"/>
      <c r="M461" s="64"/>
      <c r="N461" s="65"/>
      <c r="O461" s="65"/>
      <c r="P461" s="65"/>
      <c r="Q461" s="65"/>
      <c r="R461" s="65"/>
      <c r="S461" s="65"/>
      <c r="T461" s="65"/>
      <c r="U461" s="65"/>
      <c r="V461" s="65"/>
      <c r="W461" s="65"/>
      <c r="X461" s="65"/>
      <c r="Y461" s="65"/>
      <c r="Z461" s="65"/>
    </row>
    <row r="462" ht="12.75" customHeight="1">
      <c r="A462" s="64"/>
      <c r="B462" s="65"/>
      <c r="C462" s="64"/>
      <c r="D462" s="64"/>
      <c r="E462" s="64"/>
      <c r="F462" s="64"/>
      <c r="G462" s="64"/>
      <c r="H462" s="64"/>
      <c r="I462" s="64"/>
      <c r="J462" s="64"/>
      <c r="K462" s="64"/>
      <c r="L462" s="64"/>
      <c r="M462" s="64"/>
      <c r="N462" s="65"/>
      <c r="O462" s="65"/>
      <c r="P462" s="65"/>
      <c r="Q462" s="65"/>
      <c r="R462" s="65"/>
      <c r="S462" s="65"/>
      <c r="T462" s="65"/>
      <c r="U462" s="65"/>
      <c r="V462" s="65"/>
      <c r="W462" s="65"/>
      <c r="X462" s="65"/>
      <c r="Y462" s="65"/>
      <c r="Z462" s="65"/>
    </row>
    <row r="463" ht="12.75" customHeight="1">
      <c r="A463" s="64"/>
      <c r="B463" s="65"/>
      <c r="C463" s="64"/>
      <c r="D463" s="64"/>
      <c r="E463" s="64"/>
      <c r="F463" s="64"/>
      <c r="G463" s="64"/>
      <c r="H463" s="64"/>
      <c r="I463" s="64"/>
      <c r="J463" s="64"/>
      <c r="K463" s="64"/>
      <c r="L463" s="64"/>
      <c r="M463" s="64"/>
      <c r="N463" s="65"/>
      <c r="O463" s="65"/>
      <c r="P463" s="65"/>
      <c r="Q463" s="65"/>
      <c r="R463" s="65"/>
      <c r="S463" s="65"/>
      <c r="T463" s="65"/>
      <c r="U463" s="65"/>
      <c r="V463" s="65"/>
      <c r="W463" s="65"/>
      <c r="X463" s="65"/>
      <c r="Y463" s="65"/>
      <c r="Z463" s="65"/>
    </row>
    <row r="464" ht="12.75" customHeight="1">
      <c r="A464" s="64"/>
      <c r="B464" s="65"/>
      <c r="C464" s="64"/>
      <c r="D464" s="64"/>
      <c r="E464" s="64"/>
      <c r="F464" s="64"/>
      <c r="G464" s="64"/>
      <c r="H464" s="64"/>
      <c r="I464" s="64"/>
      <c r="J464" s="64"/>
      <c r="K464" s="64"/>
      <c r="L464" s="64"/>
      <c r="M464" s="64"/>
      <c r="N464" s="65"/>
      <c r="O464" s="65"/>
      <c r="P464" s="65"/>
      <c r="Q464" s="65"/>
      <c r="R464" s="65"/>
      <c r="S464" s="65"/>
      <c r="T464" s="65"/>
      <c r="U464" s="65"/>
      <c r="V464" s="65"/>
      <c r="W464" s="65"/>
      <c r="X464" s="65"/>
      <c r="Y464" s="65"/>
      <c r="Z464" s="65"/>
    </row>
    <row r="465" ht="12.75" customHeight="1">
      <c r="A465" s="64"/>
      <c r="B465" s="65"/>
      <c r="C465" s="64"/>
      <c r="D465" s="64"/>
      <c r="E465" s="64"/>
      <c r="F465" s="64"/>
      <c r="G465" s="64"/>
      <c r="H465" s="64"/>
      <c r="I465" s="64"/>
      <c r="J465" s="64"/>
      <c r="K465" s="64"/>
      <c r="L465" s="64"/>
      <c r="M465" s="64"/>
      <c r="N465" s="65"/>
      <c r="O465" s="65"/>
      <c r="P465" s="65"/>
      <c r="Q465" s="65"/>
      <c r="R465" s="65"/>
      <c r="S465" s="65"/>
      <c r="T465" s="65"/>
      <c r="U465" s="65"/>
      <c r="V465" s="65"/>
      <c r="W465" s="65"/>
      <c r="X465" s="65"/>
      <c r="Y465" s="65"/>
      <c r="Z465" s="65"/>
    </row>
    <row r="466" ht="12.75" customHeight="1">
      <c r="A466" s="64"/>
      <c r="B466" s="65"/>
      <c r="C466" s="64"/>
      <c r="D466" s="64"/>
      <c r="E466" s="64"/>
      <c r="F466" s="64"/>
      <c r="G466" s="64"/>
      <c r="H466" s="64"/>
      <c r="I466" s="64"/>
      <c r="J466" s="64"/>
      <c r="K466" s="64"/>
      <c r="L466" s="64"/>
      <c r="M466" s="64"/>
      <c r="N466" s="65"/>
      <c r="O466" s="65"/>
      <c r="P466" s="65"/>
      <c r="Q466" s="65"/>
      <c r="R466" s="65"/>
      <c r="S466" s="65"/>
      <c r="T466" s="65"/>
      <c r="U466" s="65"/>
      <c r="V466" s="65"/>
      <c r="W466" s="65"/>
      <c r="X466" s="65"/>
      <c r="Y466" s="65"/>
      <c r="Z466" s="65"/>
    </row>
    <row r="467" ht="12.75" customHeight="1">
      <c r="A467" s="64"/>
      <c r="B467" s="65"/>
      <c r="C467" s="64"/>
      <c r="D467" s="64"/>
      <c r="E467" s="64"/>
      <c r="F467" s="64"/>
      <c r="G467" s="64"/>
      <c r="H467" s="64"/>
      <c r="I467" s="64"/>
      <c r="J467" s="64"/>
      <c r="K467" s="64"/>
      <c r="L467" s="64"/>
      <c r="M467" s="64"/>
      <c r="N467" s="65"/>
      <c r="O467" s="65"/>
      <c r="P467" s="65"/>
      <c r="Q467" s="65"/>
      <c r="R467" s="65"/>
      <c r="S467" s="65"/>
      <c r="T467" s="65"/>
      <c r="U467" s="65"/>
      <c r="V467" s="65"/>
      <c r="W467" s="65"/>
      <c r="X467" s="65"/>
      <c r="Y467" s="65"/>
      <c r="Z467" s="65"/>
    </row>
    <row r="468" ht="12.75" customHeight="1">
      <c r="A468" s="64"/>
      <c r="B468" s="65"/>
      <c r="C468" s="64"/>
      <c r="D468" s="64"/>
      <c r="E468" s="64"/>
      <c r="F468" s="64"/>
      <c r="G468" s="64"/>
      <c r="H468" s="64"/>
      <c r="I468" s="64"/>
      <c r="J468" s="64"/>
      <c r="K468" s="64"/>
      <c r="L468" s="64"/>
      <c r="M468" s="64"/>
      <c r="N468" s="65"/>
      <c r="O468" s="65"/>
      <c r="P468" s="65"/>
      <c r="Q468" s="65"/>
      <c r="R468" s="65"/>
      <c r="S468" s="65"/>
      <c r="T468" s="65"/>
      <c r="U468" s="65"/>
      <c r="V468" s="65"/>
      <c r="W468" s="65"/>
      <c r="X468" s="65"/>
      <c r="Y468" s="65"/>
      <c r="Z468" s="65"/>
    </row>
    <row r="469" ht="12.75" customHeight="1">
      <c r="A469" s="64"/>
      <c r="B469" s="65"/>
      <c r="C469" s="64"/>
      <c r="D469" s="64"/>
      <c r="E469" s="64"/>
      <c r="F469" s="64"/>
      <c r="G469" s="64"/>
      <c r="H469" s="64"/>
      <c r="I469" s="64"/>
      <c r="J469" s="64"/>
      <c r="K469" s="64"/>
      <c r="L469" s="64"/>
      <c r="M469" s="64"/>
      <c r="N469" s="65"/>
      <c r="O469" s="65"/>
      <c r="P469" s="65"/>
      <c r="Q469" s="65"/>
      <c r="R469" s="65"/>
      <c r="S469" s="65"/>
      <c r="T469" s="65"/>
      <c r="U469" s="65"/>
      <c r="V469" s="65"/>
      <c r="W469" s="65"/>
      <c r="X469" s="65"/>
      <c r="Y469" s="65"/>
      <c r="Z469" s="65"/>
    </row>
    <row r="470" ht="12.75" customHeight="1">
      <c r="A470" s="64"/>
      <c r="B470" s="65"/>
      <c r="C470" s="64"/>
      <c r="D470" s="64"/>
      <c r="E470" s="64"/>
      <c r="F470" s="64"/>
      <c r="G470" s="64"/>
      <c r="H470" s="64"/>
      <c r="I470" s="64"/>
      <c r="J470" s="64"/>
      <c r="K470" s="64"/>
      <c r="L470" s="64"/>
      <c r="M470" s="64"/>
      <c r="N470" s="65"/>
      <c r="O470" s="65"/>
      <c r="P470" s="65"/>
      <c r="Q470" s="65"/>
      <c r="R470" s="65"/>
      <c r="S470" s="65"/>
      <c r="T470" s="65"/>
      <c r="U470" s="65"/>
      <c r="V470" s="65"/>
      <c r="W470" s="65"/>
      <c r="X470" s="65"/>
      <c r="Y470" s="65"/>
      <c r="Z470" s="65"/>
    </row>
    <row r="471" ht="12.75" customHeight="1">
      <c r="A471" s="64"/>
      <c r="B471" s="65"/>
      <c r="C471" s="64"/>
      <c r="D471" s="64"/>
      <c r="E471" s="64"/>
      <c r="F471" s="64"/>
      <c r="G471" s="64"/>
      <c r="H471" s="64"/>
      <c r="I471" s="64"/>
      <c r="J471" s="64"/>
      <c r="K471" s="64"/>
      <c r="L471" s="64"/>
      <c r="M471" s="64"/>
      <c r="N471" s="65"/>
      <c r="O471" s="65"/>
      <c r="P471" s="65"/>
      <c r="Q471" s="65"/>
      <c r="R471" s="65"/>
      <c r="S471" s="65"/>
      <c r="T471" s="65"/>
      <c r="U471" s="65"/>
      <c r="V471" s="65"/>
      <c r="W471" s="65"/>
      <c r="X471" s="65"/>
      <c r="Y471" s="65"/>
      <c r="Z471" s="65"/>
    </row>
    <row r="472" ht="12.75" customHeight="1">
      <c r="A472" s="64"/>
      <c r="B472" s="65"/>
      <c r="C472" s="64"/>
      <c r="D472" s="64"/>
      <c r="E472" s="64"/>
      <c r="F472" s="64"/>
      <c r="G472" s="64"/>
      <c r="H472" s="64"/>
      <c r="I472" s="64"/>
      <c r="J472" s="64"/>
      <c r="K472" s="64"/>
      <c r="L472" s="64"/>
      <c r="M472" s="64"/>
      <c r="N472" s="65"/>
      <c r="O472" s="65"/>
      <c r="P472" s="65"/>
      <c r="Q472" s="65"/>
      <c r="R472" s="65"/>
      <c r="S472" s="65"/>
      <c r="T472" s="65"/>
      <c r="U472" s="65"/>
      <c r="V472" s="65"/>
      <c r="W472" s="65"/>
      <c r="X472" s="65"/>
      <c r="Y472" s="65"/>
      <c r="Z472" s="65"/>
    </row>
    <row r="473" ht="12.75" customHeight="1">
      <c r="A473" s="64"/>
      <c r="B473" s="65"/>
      <c r="C473" s="64"/>
      <c r="D473" s="64"/>
      <c r="E473" s="64"/>
      <c r="F473" s="64"/>
      <c r="G473" s="64"/>
      <c r="H473" s="64"/>
      <c r="I473" s="64"/>
      <c r="J473" s="64"/>
      <c r="K473" s="64"/>
      <c r="L473" s="64"/>
      <c r="M473" s="64"/>
      <c r="N473" s="65"/>
      <c r="O473" s="65"/>
      <c r="P473" s="65"/>
      <c r="Q473" s="65"/>
      <c r="R473" s="65"/>
      <c r="S473" s="65"/>
      <c r="T473" s="65"/>
      <c r="U473" s="65"/>
      <c r="V473" s="65"/>
      <c r="W473" s="65"/>
      <c r="X473" s="65"/>
      <c r="Y473" s="65"/>
      <c r="Z473" s="65"/>
    </row>
    <row r="474" ht="12.75" customHeight="1">
      <c r="A474" s="64"/>
      <c r="B474" s="65"/>
      <c r="C474" s="64"/>
      <c r="D474" s="64"/>
      <c r="E474" s="64"/>
      <c r="F474" s="64"/>
      <c r="G474" s="64"/>
      <c r="H474" s="64"/>
      <c r="I474" s="64"/>
      <c r="J474" s="64"/>
      <c r="K474" s="64"/>
      <c r="L474" s="64"/>
      <c r="M474" s="64"/>
      <c r="N474" s="65"/>
      <c r="O474" s="65"/>
      <c r="P474" s="65"/>
      <c r="Q474" s="65"/>
      <c r="R474" s="65"/>
      <c r="S474" s="65"/>
      <c r="T474" s="65"/>
      <c r="U474" s="65"/>
      <c r="V474" s="65"/>
      <c r="W474" s="65"/>
      <c r="X474" s="65"/>
      <c r="Y474" s="65"/>
      <c r="Z474" s="65"/>
    </row>
    <row r="475" ht="12.75" customHeight="1">
      <c r="A475" s="64"/>
      <c r="B475" s="65"/>
      <c r="C475" s="64"/>
      <c r="D475" s="64"/>
      <c r="E475" s="64"/>
      <c r="F475" s="64"/>
      <c r="G475" s="64"/>
      <c r="H475" s="64"/>
      <c r="I475" s="64"/>
      <c r="J475" s="64"/>
      <c r="K475" s="64"/>
      <c r="L475" s="64"/>
      <c r="M475" s="64"/>
      <c r="N475" s="65"/>
      <c r="O475" s="65"/>
      <c r="P475" s="65"/>
      <c r="Q475" s="65"/>
      <c r="R475" s="65"/>
      <c r="S475" s="65"/>
      <c r="T475" s="65"/>
      <c r="U475" s="65"/>
      <c r="V475" s="65"/>
      <c r="W475" s="65"/>
      <c r="X475" s="65"/>
      <c r="Y475" s="65"/>
      <c r="Z475" s="65"/>
    </row>
    <row r="476" ht="12.75" customHeight="1">
      <c r="A476" s="64"/>
      <c r="B476" s="65"/>
      <c r="C476" s="64"/>
      <c r="D476" s="64"/>
      <c r="E476" s="64"/>
      <c r="F476" s="64"/>
      <c r="G476" s="64"/>
      <c r="H476" s="64"/>
      <c r="I476" s="64"/>
      <c r="J476" s="64"/>
      <c r="K476" s="64"/>
      <c r="L476" s="64"/>
      <c r="M476" s="64"/>
      <c r="N476" s="65"/>
      <c r="O476" s="65"/>
      <c r="P476" s="65"/>
      <c r="Q476" s="65"/>
      <c r="R476" s="65"/>
      <c r="S476" s="65"/>
      <c r="T476" s="65"/>
      <c r="U476" s="65"/>
      <c r="V476" s="65"/>
      <c r="W476" s="65"/>
      <c r="X476" s="65"/>
      <c r="Y476" s="65"/>
      <c r="Z476" s="65"/>
    </row>
    <row r="477" ht="12.75" customHeight="1">
      <c r="A477" s="64"/>
      <c r="B477" s="65"/>
      <c r="C477" s="64"/>
      <c r="D477" s="64"/>
      <c r="E477" s="64"/>
      <c r="F477" s="64"/>
      <c r="G477" s="64"/>
      <c r="H477" s="64"/>
      <c r="I477" s="64"/>
      <c r="J477" s="64"/>
      <c r="K477" s="64"/>
      <c r="L477" s="64"/>
      <c r="M477" s="64"/>
      <c r="N477" s="65"/>
      <c r="O477" s="65"/>
      <c r="P477" s="65"/>
      <c r="Q477" s="65"/>
      <c r="R477" s="65"/>
      <c r="S477" s="65"/>
      <c r="T477" s="65"/>
      <c r="U477" s="65"/>
      <c r="V477" s="65"/>
      <c r="W477" s="65"/>
      <c r="X477" s="65"/>
      <c r="Y477" s="65"/>
      <c r="Z477" s="65"/>
    </row>
    <row r="478" ht="12.75" customHeight="1">
      <c r="A478" s="64"/>
      <c r="B478" s="65"/>
      <c r="C478" s="64"/>
      <c r="D478" s="64"/>
      <c r="E478" s="64"/>
      <c r="F478" s="64"/>
      <c r="G478" s="64"/>
      <c r="H478" s="64"/>
      <c r="I478" s="64"/>
      <c r="J478" s="64"/>
      <c r="K478" s="64"/>
      <c r="L478" s="64"/>
      <c r="M478" s="64"/>
      <c r="N478" s="65"/>
      <c r="O478" s="65"/>
      <c r="P478" s="65"/>
      <c r="Q478" s="65"/>
      <c r="R478" s="65"/>
      <c r="S478" s="65"/>
      <c r="T478" s="65"/>
      <c r="U478" s="65"/>
      <c r="V478" s="65"/>
      <c r="W478" s="65"/>
      <c r="X478" s="65"/>
      <c r="Y478" s="65"/>
      <c r="Z478" s="65"/>
    </row>
    <row r="479" ht="12.75" customHeight="1">
      <c r="A479" s="64"/>
      <c r="B479" s="65"/>
      <c r="C479" s="64"/>
      <c r="D479" s="64"/>
      <c r="E479" s="64"/>
      <c r="F479" s="64"/>
      <c r="G479" s="64"/>
      <c r="H479" s="64"/>
      <c r="I479" s="64"/>
      <c r="J479" s="64"/>
      <c r="K479" s="64"/>
      <c r="L479" s="64"/>
      <c r="M479" s="64"/>
      <c r="N479" s="65"/>
      <c r="O479" s="65"/>
      <c r="P479" s="65"/>
      <c r="Q479" s="65"/>
      <c r="R479" s="65"/>
      <c r="S479" s="65"/>
      <c r="T479" s="65"/>
      <c r="U479" s="65"/>
      <c r="V479" s="65"/>
      <c r="W479" s="65"/>
      <c r="X479" s="65"/>
      <c r="Y479" s="65"/>
      <c r="Z479" s="65"/>
    </row>
    <row r="480" ht="12.75" customHeight="1">
      <c r="A480" s="64"/>
      <c r="B480" s="65"/>
      <c r="C480" s="64"/>
      <c r="D480" s="64"/>
      <c r="E480" s="64"/>
      <c r="F480" s="64"/>
      <c r="G480" s="64"/>
      <c r="H480" s="64"/>
      <c r="I480" s="64"/>
      <c r="J480" s="64"/>
      <c r="K480" s="64"/>
      <c r="L480" s="64"/>
      <c r="M480" s="64"/>
      <c r="N480" s="65"/>
      <c r="O480" s="65"/>
      <c r="P480" s="65"/>
      <c r="Q480" s="65"/>
      <c r="R480" s="65"/>
      <c r="S480" s="65"/>
      <c r="T480" s="65"/>
      <c r="U480" s="65"/>
      <c r="V480" s="65"/>
      <c r="W480" s="65"/>
      <c r="X480" s="65"/>
      <c r="Y480" s="65"/>
      <c r="Z480" s="65"/>
    </row>
    <row r="481" ht="12.75" customHeight="1">
      <c r="A481" s="64"/>
      <c r="B481" s="65"/>
      <c r="C481" s="64"/>
      <c r="D481" s="64"/>
      <c r="E481" s="64"/>
      <c r="F481" s="64"/>
      <c r="G481" s="64"/>
      <c r="H481" s="64"/>
      <c r="I481" s="64"/>
      <c r="J481" s="64"/>
      <c r="K481" s="64"/>
      <c r="L481" s="64"/>
      <c r="M481" s="64"/>
      <c r="N481" s="65"/>
      <c r="O481" s="65"/>
      <c r="P481" s="65"/>
      <c r="Q481" s="65"/>
      <c r="R481" s="65"/>
      <c r="S481" s="65"/>
      <c r="T481" s="65"/>
      <c r="U481" s="65"/>
      <c r="V481" s="65"/>
      <c r="W481" s="65"/>
      <c r="X481" s="65"/>
      <c r="Y481" s="65"/>
      <c r="Z481" s="65"/>
    </row>
    <row r="482" ht="12.75" customHeight="1">
      <c r="A482" s="64"/>
      <c r="B482" s="65"/>
      <c r="C482" s="64"/>
      <c r="D482" s="64"/>
      <c r="E482" s="64"/>
      <c r="F482" s="64"/>
      <c r="G482" s="64"/>
      <c r="H482" s="64"/>
      <c r="I482" s="64"/>
      <c r="J482" s="64"/>
      <c r="K482" s="64"/>
      <c r="L482" s="64"/>
      <c r="M482" s="64"/>
      <c r="N482" s="65"/>
      <c r="O482" s="65"/>
      <c r="P482" s="65"/>
      <c r="Q482" s="65"/>
      <c r="R482" s="65"/>
      <c r="S482" s="65"/>
      <c r="T482" s="65"/>
      <c r="U482" s="65"/>
      <c r="V482" s="65"/>
      <c r="W482" s="65"/>
      <c r="X482" s="65"/>
      <c r="Y482" s="65"/>
      <c r="Z482" s="65"/>
    </row>
    <row r="483" ht="12.75" customHeight="1">
      <c r="A483" s="64"/>
      <c r="B483" s="65"/>
      <c r="C483" s="64"/>
      <c r="D483" s="64"/>
      <c r="E483" s="64"/>
      <c r="F483" s="64"/>
      <c r="G483" s="64"/>
      <c r="H483" s="64"/>
      <c r="I483" s="64"/>
      <c r="J483" s="64"/>
      <c r="K483" s="64"/>
      <c r="L483" s="64"/>
      <c r="M483" s="64"/>
      <c r="N483" s="65"/>
      <c r="O483" s="65"/>
      <c r="P483" s="65"/>
      <c r="Q483" s="65"/>
      <c r="R483" s="65"/>
      <c r="S483" s="65"/>
      <c r="T483" s="65"/>
      <c r="U483" s="65"/>
      <c r="V483" s="65"/>
      <c r="W483" s="65"/>
      <c r="X483" s="65"/>
      <c r="Y483" s="65"/>
      <c r="Z483" s="65"/>
    </row>
    <row r="484" ht="12.75" customHeight="1">
      <c r="A484" s="64"/>
      <c r="B484" s="65"/>
      <c r="C484" s="64"/>
      <c r="D484" s="64"/>
      <c r="E484" s="64"/>
      <c r="F484" s="64"/>
      <c r="G484" s="64"/>
      <c r="H484" s="64"/>
      <c r="I484" s="64"/>
      <c r="J484" s="64"/>
      <c r="K484" s="64"/>
      <c r="L484" s="64"/>
      <c r="M484" s="64"/>
      <c r="N484" s="65"/>
      <c r="O484" s="65"/>
      <c r="P484" s="65"/>
      <c r="Q484" s="65"/>
      <c r="R484" s="65"/>
      <c r="S484" s="65"/>
      <c r="T484" s="65"/>
      <c r="U484" s="65"/>
      <c r="V484" s="65"/>
      <c r="W484" s="65"/>
      <c r="X484" s="65"/>
      <c r="Y484" s="65"/>
      <c r="Z484" s="65"/>
    </row>
    <row r="485" ht="12.75" customHeight="1">
      <c r="A485" s="64"/>
      <c r="B485" s="65"/>
      <c r="C485" s="64"/>
      <c r="D485" s="64"/>
      <c r="E485" s="64"/>
      <c r="F485" s="64"/>
      <c r="G485" s="64"/>
      <c r="H485" s="64"/>
      <c r="I485" s="64"/>
      <c r="J485" s="64"/>
      <c r="K485" s="64"/>
      <c r="L485" s="64"/>
      <c r="M485" s="64"/>
      <c r="N485" s="65"/>
      <c r="O485" s="65"/>
      <c r="P485" s="65"/>
      <c r="Q485" s="65"/>
      <c r="R485" s="65"/>
      <c r="S485" s="65"/>
      <c r="T485" s="65"/>
      <c r="U485" s="65"/>
      <c r="V485" s="65"/>
      <c r="W485" s="65"/>
      <c r="X485" s="65"/>
      <c r="Y485" s="65"/>
      <c r="Z485" s="65"/>
    </row>
    <row r="486" ht="12.75" customHeight="1">
      <c r="A486" s="64"/>
      <c r="B486" s="65"/>
      <c r="C486" s="64"/>
      <c r="D486" s="64"/>
      <c r="E486" s="64"/>
      <c r="F486" s="64"/>
      <c r="G486" s="64"/>
      <c r="H486" s="64"/>
      <c r="I486" s="64"/>
      <c r="J486" s="64"/>
      <c r="K486" s="64"/>
      <c r="L486" s="64"/>
      <c r="M486" s="64"/>
      <c r="N486" s="65"/>
      <c r="O486" s="65"/>
      <c r="P486" s="65"/>
      <c r="Q486" s="65"/>
      <c r="R486" s="65"/>
      <c r="S486" s="65"/>
      <c r="T486" s="65"/>
      <c r="U486" s="65"/>
      <c r="V486" s="65"/>
      <c r="W486" s="65"/>
      <c r="X486" s="65"/>
      <c r="Y486" s="65"/>
      <c r="Z486" s="65"/>
    </row>
    <row r="487" ht="12.75" customHeight="1">
      <c r="A487" s="64"/>
      <c r="B487" s="65"/>
      <c r="C487" s="64"/>
      <c r="D487" s="64"/>
      <c r="E487" s="64"/>
      <c r="F487" s="64"/>
      <c r="G487" s="64"/>
      <c r="H487" s="64"/>
      <c r="I487" s="64"/>
      <c r="J487" s="64"/>
      <c r="K487" s="64"/>
      <c r="L487" s="64"/>
      <c r="M487" s="64"/>
      <c r="N487" s="65"/>
      <c r="O487" s="65"/>
      <c r="P487" s="65"/>
      <c r="Q487" s="65"/>
      <c r="R487" s="65"/>
      <c r="S487" s="65"/>
      <c r="T487" s="65"/>
      <c r="U487" s="65"/>
      <c r="V487" s="65"/>
      <c r="W487" s="65"/>
      <c r="X487" s="65"/>
      <c r="Y487" s="65"/>
      <c r="Z487" s="65"/>
    </row>
    <row r="488" ht="12.75" customHeight="1">
      <c r="A488" s="64"/>
      <c r="B488" s="65"/>
      <c r="C488" s="64"/>
      <c r="D488" s="64"/>
      <c r="E488" s="64"/>
      <c r="F488" s="64"/>
      <c r="G488" s="64"/>
      <c r="H488" s="64"/>
      <c r="I488" s="64"/>
      <c r="J488" s="64"/>
      <c r="K488" s="64"/>
      <c r="L488" s="64"/>
      <c r="M488" s="64"/>
      <c r="N488" s="65"/>
      <c r="O488" s="65"/>
      <c r="P488" s="65"/>
      <c r="Q488" s="65"/>
      <c r="R488" s="65"/>
      <c r="S488" s="65"/>
      <c r="T488" s="65"/>
      <c r="U488" s="65"/>
      <c r="V488" s="65"/>
      <c r="W488" s="65"/>
      <c r="X488" s="65"/>
      <c r="Y488" s="65"/>
      <c r="Z488" s="65"/>
    </row>
    <row r="489" ht="12.75" customHeight="1">
      <c r="A489" s="64"/>
      <c r="B489" s="65"/>
      <c r="C489" s="64"/>
      <c r="D489" s="64"/>
      <c r="E489" s="64"/>
      <c r="F489" s="64"/>
      <c r="G489" s="64"/>
      <c r="H489" s="64"/>
      <c r="I489" s="64"/>
      <c r="J489" s="64"/>
      <c r="K489" s="64"/>
      <c r="L489" s="64"/>
      <c r="M489" s="64"/>
      <c r="N489" s="65"/>
      <c r="O489" s="65"/>
      <c r="P489" s="65"/>
      <c r="Q489" s="65"/>
      <c r="R489" s="65"/>
      <c r="S489" s="65"/>
      <c r="T489" s="65"/>
      <c r="U489" s="65"/>
      <c r="V489" s="65"/>
      <c r="W489" s="65"/>
      <c r="X489" s="65"/>
      <c r="Y489" s="65"/>
      <c r="Z489" s="65"/>
    </row>
    <row r="490" ht="12.75" customHeight="1">
      <c r="A490" s="64"/>
      <c r="B490" s="65"/>
      <c r="C490" s="64"/>
      <c r="D490" s="64"/>
      <c r="E490" s="64"/>
      <c r="F490" s="64"/>
      <c r="G490" s="64"/>
      <c r="H490" s="64"/>
      <c r="I490" s="64"/>
      <c r="J490" s="64"/>
      <c r="K490" s="64"/>
      <c r="L490" s="64"/>
      <c r="M490" s="64"/>
      <c r="N490" s="65"/>
      <c r="O490" s="65"/>
      <c r="P490" s="65"/>
      <c r="Q490" s="65"/>
      <c r="R490" s="65"/>
      <c r="S490" s="65"/>
      <c r="T490" s="65"/>
      <c r="U490" s="65"/>
      <c r="V490" s="65"/>
      <c r="W490" s="65"/>
      <c r="X490" s="65"/>
      <c r="Y490" s="65"/>
      <c r="Z490" s="65"/>
    </row>
    <row r="491" ht="12.75" customHeight="1">
      <c r="A491" s="64"/>
      <c r="B491" s="65"/>
      <c r="C491" s="64"/>
      <c r="D491" s="64"/>
      <c r="E491" s="64"/>
      <c r="F491" s="64"/>
      <c r="G491" s="64"/>
      <c r="H491" s="64"/>
      <c r="I491" s="64"/>
      <c r="J491" s="64"/>
      <c r="K491" s="64"/>
      <c r="L491" s="64"/>
      <c r="M491" s="64"/>
      <c r="N491" s="65"/>
      <c r="O491" s="65"/>
      <c r="P491" s="65"/>
      <c r="Q491" s="65"/>
      <c r="R491" s="65"/>
      <c r="S491" s="65"/>
      <c r="T491" s="65"/>
      <c r="U491" s="65"/>
      <c r="V491" s="65"/>
      <c r="W491" s="65"/>
      <c r="X491" s="65"/>
      <c r="Y491" s="65"/>
      <c r="Z491" s="65"/>
    </row>
    <row r="492" ht="12.75" customHeight="1">
      <c r="A492" s="64"/>
      <c r="B492" s="65"/>
      <c r="C492" s="64"/>
      <c r="D492" s="64"/>
      <c r="E492" s="64"/>
      <c r="F492" s="64"/>
      <c r="G492" s="64"/>
      <c r="H492" s="64"/>
      <c r="I492" s="64"/>
      <c r="J492" s="64"/>
      <c r="K492" s="64"/>
      <c r="L492" s="64"/>
      <c r="M492" s="64"/>
      <c r="N492" s="65"/>
      <c r="O492" s="65"/>
      <c r="P492" s="65"/>
      <c r="Q492" s="65"/>
      <c r="R492" s="65"/>
      <c r="S492" s="65"/>
      <c r="T492" s="65"/>
      <c r="U492" s="65"/>
      <c r="V492" s="65"/>
      <c r="W492" s="65"/>
      <c r="X492" s="65"/>
      <c r="Y492" s="65"/>
      <c r="Z492" s="65"/>
    </row>
    <row r="493" ht="12.75" customHeight="1">
      <c r="A493" s="64"/>
      <c r="B493" s="65"/>
      <c r="C493" s="64"/>
      <c r="D493" s="64"/>
      <c r="E493" s="64"/>
      <c r="F493" s="64"/>
      <c r="G493" s="64"/>
      <c r="H493" s="64"/>
      <c r="I493" s="64"/>
      <c r="J493" s="64"/>
      <c r="K493" s="64"/>
      <c r="L493" s="64"/>
      <c r="M493" s="64"/>
      <c r="N493" s="65"/>
      <c r="O493" s="65"/>
      <c r="P493" s="65"/>
      <c r="Q493" s="65"/>
      <c r="R493" s="65"/>
      <c r="S493" s="65"/>
      <c r="T493" s="65"/>
      <c r="U493" s="65"/>
      <c r="V493" s="65"/>
      <c r="W493" s="65"/>
      <c r="X493" s="65"/>
      <c r="Y493" s="65"/>
      <c r="Z493" s="65"/>
    </row>
    <row r="494" ht="12.75" customHeight="1">
      <c r="A494" s="64"/>
      <c r="B494" s="65"/>
      <c r="C494" s="64"/>
      <c r="D494" s="64"/>
      <c r="E494" s="64"/>
      <c r="F494" s="64"/>
      <c r="G494" s="64"/>
      <c r="H494" s="64"/>
      <c r="I494" s="64"/>
      <c r="J494" s="64"/>
      <c r="K494" s="64"/>
      <c r="L494" s="64"/>
      <c r="M494" s="64"/>
      <c r="N494" s="65"/>
      <c r="O494" s="65"/>
      <c r="P494" s="65"/>
      <c r="Q494" s="65"/>
      <c r="R494" s="65"/>
      <c r="S494" s="65"/>
      <c r="T494" s="65"/>
      <c r="U494" s="65"/>
      <c r="V494" s="65"/>
      <c r="W494" s="65"/>
      <c r="X494" s="65"/>
      <c r="Y494" s="65"/>
      <c r="Z494" s="65"/>
    </row>
    <row r="495" ht="12.75" customHeight="1">
      <c r="A495" s="64"/>
      <c r="B495" s="65"/>
      <c r="C495" s="64"/>
      <c r="D495" s="64"/>
      <c r="E495" s="64"/>
      <c r="F495" s="64"/>
      <c r="G495" s="64"/>
      <c r="H495" s="64"/>
      <c r="I495" s="64"/>
      <c r="J495" s="64"/>
      <c r="K495" s="64"/>
      <c r="L495" s="64"/>
      <c r="M495" s="64"/>
      <c r="N495" s="65"/>
      <c r="O495" s="65"/>
      <c r="P495" s="65"/>
      <c r="Q495" s="65"/>
      <c r="R495" s="65"/>
      <c r="S495" s="65"/>
      <c r="T495" s="65"/>
      <c r="U495" s="65"/>
      <c r="V495" s="65"/>
      <c r="W495" s="65"/>
      <c r="X495" s="65"/>
      <c r="Y495" s="65"/>
      <c r="Z495" s="65"/>
    </row>
    <row r="496" ht="12.75" customHeight="1">
      <c r="A496" s="64"/>
      <c r="B496" s="65"/>
      <c r="C496" s="64"/>
      <c r="D496" s="64"/>
      <c r="E496" s="64"/>
      <c r="F496" s="64"/>
      <c r="G496" s="64"/>
      <c r="H496" s="64"/>
      <c r="I496" s="64"/>
      <c r="J496" s="64"/>
      <c r="K496" s="64"/>
      <c r="L496" s="64"/>
      <c r="M496" s="64"/>
      <c r="N496" s="65"/>
      <c r="O496" s="65"/>
      <c r="P496" s="65"/>
      <c r="Q496" s="65"/>
      <c r="R496" s="65"/>
      <c r="S496" s="65"/>
      <c r="T496" s="65"/>
      <c r="U496" s="65"/>
      <c r="V496" s="65"/>
      <c r="W496" s="65"/>
      <c r="X496" s="65"/>
      <c r="Y496" s="65"/>
      <c r="Z496" s="65"/>
    </row>
    <row r="497" ht="12.75" customHeight="1">
      <c r="A497" s="64"/>
      <c r="B497" s="65"/>
      <c r="C497" s="64"/>
      <c r="D497" s="64"/>
      <c r="E497" s="64"/>
      <c r="F497" s="64"/>
      <c r="G497" s="64"/>
      <c r="H497" s="64"/>
      <c r="I497" s="64"/>
      <c r="J497" s="64"/>
      <c r="K497" s="64"/>
      <c r="L497" s="64"/>
      <c r="M497" s="64"/>
      <c r="N497" s="65"/>
      <c r="O497" s="65"/>
      <c r="P497" s="65"/>
      <c r="Q497" s="65"/>
      <c r="R497" s="65"/>
      <c r="S497" s="65"/>
      <c r="T497" s="65"/>
      <c r="U497" s="65"/>
      <c r="V497" s="65"/>
      <c r="W497" s="65"/>
      <c r="X497" s="65"/>
      <c r="Y497" s="65"/>
      <c r="Z497" s="65"/>
    </row>
    <row r="498" ht="12.75" customHeight="1">
      <c r="A498" s="64"/>
      <c r="B498" s="65"/>
      <c r="C498" s="64"/>
      <c r="D498" s="64"/>
      <c r="E498" s="64"/>
      <c r="F498" s="64"/>
      <c r="G498" s="64"/>
      <c r="H498" s="64"/>
      <c r="I498" s="64"/>
      <c r="J498" s="64"/>
      <c r="K498" s="64"/>
      <c r="L498" s="64"/>
      <c r="M498" s="64"/>
      <c r="N498" s="65"/>
      <c r="O498" s="65"/>
      <c r="P498" s="65"/>
      <c r="Q498" s="65"/>
      <c r="R498" s="65"/>
      <c r="S498" s="65"/>
      <c r="T498" s="65"/>
      <c r="U498" s="65"/>
      <c r="V498" s="65"/>
      <c r="W498" s="65"/>
      <c r="X498" s="65"/>
      <c r="Y498" s="65"/>
      <c r="Z498" s="65"/>
    </row>
    <row r="499" ht="12.75" customHeight="1">
      <c r="A499" s="64"/>
      <c r="B499" s="65"/>
      <c r="C499" s="64"/>
      <c r="D499" s="64"/>
      <c r="E499" s="64"/>
      <c r="F499" s="64"/>
      <c r="G499" s="64"/>
      <c r="H499" s="64"/>
      <c r="I499" s="64"/>
      <c r="J499" s="64"/>
      <c r="K499" s="64"/>
      <c r="L499" s="64"/>
      <c r="M499" s="64"/>
      <c r="N499" s="65"/>
      <c r="O499" s="65"/>
      <c r="P499" s="65"/>
      <c r="Q499" s="65"/>
      <c r="R499" s="65"/>
      <c r="S499" s="65"/>
      <c r="T499" s="65"/>
      <c r="U499" s="65"/>
      <c r="V499" s="65"/>
      <c r="W499" s="65"/>
      <c r="X499" s="65"/>
      <c r="Y499" s="65"/>
      <c r="Z499" s="65"/>
    </row>
    <row r="500" ht="12.75" customHeight="1">
      <c r="A500" s="64"/>
      <c r="B500" s="65"/>
      <c r="C500" s="64"/>
      <c r="D500" s="64"/>
      <c r="E500" s="64"/>
      <c r="F500" s="64"/>
      <c r="G500" s="64"/>
      <c r="H500" s="64"/>
      <c r="I500" s="64"/>
      <c r="J500" s="64"/>
      <c r="K500" s="64"/>
      <c r="L500" s="64"/>
      <c r="M500" s="64"/>
      <c r="N500" s="65"/>
      <c r="O500" s="65"/>
      <c r="P500" s="65"/>
      <c r="Q500" s="65"/>
      <c r="R500" s="65"/>
      <c r="S500" s="65"/>
      <c r="T500" s="65"/>
      <c r="U500" s="65"/>
      <c r="V500" s="65"/>
      <c r="W500" s="65"/>
      <c r="X500" s="65"/>
      <c r="Y500" s="65"/>
      <c r="Z500" s="65"/>
    </row>
    <row r="501" ht="12.75" customHeight="1">
      <c r="A501" s="64"/>
      <c r="B501" s="65"/>
      <c r="C501" s="64"/>
      <c r="D501" s="64"/>
      <c r="E501" s="64"/>
      <c r="F501" s="64"/>
      <c r="G501" s="64"/>
      <c r="H501" s="64"/>
      <c r="I501" s="64"/>
      <c r="J501" s="64"/>
      <c r="K501" s="64"/>
      <c r="L501" s="64"/>
      <c r="M501" s="64"/>
      <c r="N501" s="65"/>
      <c r="O501" s="65"/>
      <c r="P501" s="65"/>
      <c r="Q501" s="65"/>
      <c r="R501" s="65"/>
      <c r="S501" s="65"/>
      <c r="T501" s="65"/>
      <c r="U501" s="65"/>
      <c r="V501" s="65"/>
      <c r="W501" s="65"/>
      <c r="X501" s="65"/>
      <c r="Y501" s="65"/>
      <c r="Z501" s="65"/>
    </row>
    <row r="502" ht="12.75" customHeight="1">
      <c r="A502" s="64"/>
      <c r="B502" s="65"/>
      <c r="C502" s="64"/>
      <c r="D502" s="64"/>
      <c r="E502" s="64"/>
      <c r="F502" s="64"/>
      <c r="G502" s="64"/>
      <c r="H502" s="64"/>
      <c r="I502" s="64"/>
      <c r="J502" s="64"/>
      <c r="K502" s="64"/>
      <c r="L502" s="64"/>
      <c r="M502" s="64"/>
      <c r="N502" s="65"/>
      <c r="O502" s="65"/>
      <c r="P502" s="65"/>
      <c r="Q502" s="65"/>
      <c r="R502" s="65"/>
      <c r="S502" s="65"/>
      <c r="T502" s="65"/>
      <c r="U502" s="65"/>
      <c r="V502" s="65"/>
      <c r="W502" s="65"/>
      <c r="X502" s="65"/>
      <c r="Y502" s="65"/>
      <c r="Z502" s="65"/>
    </row>
    <row r="503" ht="12.75" customHeight="1">
      <c r="A503" s="64"/>
      <c r="B503" s="65"/>
      <c r="C503" s="64"/>
      <c r="D503" s="64"/>
      <c r="E503" s="64"/>
      <c r="F503" s="64"/>
      <c r="G503" s="64"/>
      <c r="H503" s="64"/>
      <c r="I503" s="64"/>
      <c r="J503" s="64"/>
      <c r="K503" s="64"/>
      <c r="L503" s="64"/>
      <c r="M503" s="64"/>
      <c r="N503" s="65"/>
      <c r="O503" s="65"/>
      <c r="P503" s="65"/>
      <c r="Q503" s="65"/>
      <c r="R503" s="65"/>
      <c r="S503" s="65"/>
      <c r="T503" s="65"/>
      <c r="U503" s="65"/>
      <c r="V503" s="65"/>
      <c r="W503" s="65"/>
      <c r="X503" s="65"/>
      <c r="Y503" s="65"/>
      <c r="Z503" s="65"/>
    </row>
    <row r="504" ht="12.75" customHeight="1">
      <c r="A504" s="64"/>
      <c r="B504" s="65"/>
      <c r="C504" s="64"/>
      <c r="D504" s="64"/>
      <c r="E504" s="64"/>
      <c r="F504" s="64"/>
      <c r="G504" s="64"/>
      <c r="H504" s="64"/>
      <c r="I504" s="64"/>
      <c r="J504" s="64"/>
      <c r="K504" s="64"/>
      <c r="L504" s="64"/>
      <c r="M504" s="64"/>
      <c r="N504" s="65"/>
      <c r="O504" s="65"/>
      <c r="P504" s="65"/>
      <c r="Q504" s="65"/>
      <c r="R504" s="65"/>
      <c r="S504" s="65"/>
      <c r="T504" s="65"/>
      <c r="U504" s="65"/>
      <c r="V504" s="65"/>
      <c r="W504" s="65"/>
      <c r="X504" s="65"/>
      <c r="Y504" s="65"/>
      <c r="Z504" s="65"/>
    </row>
    <row r="505" ht="12.75" customHeight="1">
      <c r="A505" s="64"/>
      <c r="B505" s="65"/>
      <c r="C505" s="64"/>
      <c r="D505" s="64"/>
      <c r="E505" s="64"/>
      <c r="F505" s="64"/>
      <c r="G505" s="64"/>
      <c r="H505" s="64"/>
      <c r="I505" s="64"/>
      <c r="J505" s="64"/>
      <c r="K505" s="64"/>
      <c r="L505" s="64"/>
      <c r="M505" s="64"/>
      <c r="N505" s="65"/>
      <c r="O505" s="65"/>
      <c r="P505" s="65"/>
      <c r="Q505" s="65"/>
      <c r="R505" s="65"/>
      <c r="S505" s="65"/>
      <c r="T505" s="65"/>
      <c r="U505" s="65"/>
      <c r="V505" s="65"/>
      <c r="W505" s="65"/>
      <c r="X505" s="65"/>
      <c r="Y505" s="65"/>
      <c r="Z505" s="65"/>
    </row>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O$301"/>
  <mergeCells count="1">
    <mergeCell ref="F1:K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2024-03-11T15:08:40Z</dcterms:created>
  <dc:creator>Yuri Andrea López Mora</dc:creator>
</cp:coreProperties>
</file>